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heckCompatibility="1" defaultThemeVersion="124226"/>
  <bookViews>
    <workbookView xWindow="0" yWindow="0" windowWidth="20160" windowHeight="8430"/>
  </bookViews>
  <sheets>
    <sheet name="Новый" sheetId="2" r:id="rId1"/>
    <sheet name="Лист2" sheetId="3" r:id="rId2"/>
  </sheets>
  <definedNames>
    <definedName name="_xlnm._FilterDatabase" localSheetId="0" hidden="1">Новый!$A$22:$R$104</definedName>
  </definedNames>
  <calcPr calcId="145621"/>
</workbook>
</file>

<file path=xl/calcChain.xml><?xml version="1.0" encoding="utf-8"?>
<calcChain xmlns="http://schemas.openxmlformats.org/spreadsheetml/2006/main">
  <c r="M104" i="2" l="1"/>
  <c r="N104" i="2"/>
  <c r="O104" i="2"/>
  <c r="P104" i="2"/>
  <c r="Q104" i="2"/>
  <c r="L104" i="2"/>
  <c r="O81" i="2"/>
  <c r="P81" i="2"/>
  <c r="Q81" i="2"/>
  <c r="L81" i="2"/>
  <c r="M81" i="2"/>
  <c r="N81" i="2"/>
  <c r="N25" i="2"/>
  <c r="Q133" i="2" l="1"/>
  <c r="P133" i="2"/>
  <c r="Q132" i="2"/>
  <c r="P132" i="2"/>
  <c r="O132" i="2"/>
  <c r="N132" i="2"/>
  <c r="M132" i="2"/>
  <c r="L132" i="2"/>
  <c r="Q131" i="2"/>
  <c r="P131" i="2"/>
  <c r="O131" i="2"/>
  <c r="N131" i="2"/>
  <c r="M131" i="2"/>
  <c r="L131" i="2"/>
  <c r="Q130" i="2"/>
  <c r="P130" i="2"/>
  <c r="O130" i="2"/>
  <c r="N130" i="2"/>
  <c r="M130" i="2"/>
  <c r="L130" i="2"/>
  <c r="Q129" i="2"/>
  <c r="P129" i="2"/>
  <c r="O129" i="2"/>
  <c r="N129" i="2"/>
  <c r="M129" i="2"/>
  <c r="L129" i="2"/>
  <c r="Q128" i="2"/>
  <c r="P128" i="2"/>
  <c r="O128" i="2"/>
  <c r="N128" i="2"/>
  <c r="M128" i="2"/>
  <c r="L128" i="2"/>
  <c r="Q127" i="2"/>
  <c r="P127" i="2"/>
  <c r="O127" i="2"/>
  <c r="N127" i="2"/>
  <c r="M127" i="2"/>
  <c r="L127" i="2"/>
  <c r="Q126" i="2"/>
  <c r="P126" i="2"/>
  <c r="O126" i="2"/>
  <c r="N126" i="2"/>
  <c r="M126" i="2"/>
  <c r="L126" i="2"/>
  <c r="Q125" i="2"/>
  <c r="P125" i="2"/>
  <c r="O125" i="2"/>
  <c r="N125" i="2"/>
  <c r="M125" i="2"/>
  <c r="L125" i="2"/>
  <c r="Q123" i="2"/>
  <c r="P123" i="2"/>
  <c r="O123" i="2"/>
  <c r="N123" i="2"/>
  <c r="M123" i="2"/>
  <c r="L123" i="2"/>
  <c r="Q122" i="2"/>
  <c r="P122" i="2"/>
  <c r="O122" i="2"/>
  <c r="N122" i="2"/>
  <c r="M122" i="2"/>
  <c r="L122" i="2"/>
  <c r="Q121" i="2"/>
  <c r="P121" i="2"/>
  <c r="O121" i="2"/>
  <c r="N121" i="2"/>
  <c r="M121" i="2"/>
  <c r="L121" i="2"/>
  <c r="Q89" i="2"/>
  <c r="P89" i="2"/>
  <c r="O89" i="2"/>
  <c r="N89" i="2"/>
  <c r="M89" i="2"/>
  <c r="L89" i="2"/>
  <c r="Q86" i="2"/>
  <c r="P86" i="2"/>
  <c r="O86" i="2"/>
  <c r="N86" i="2"/>
  <c r="M86" i="2"/>
  <c r="L86" i="2"/>
  <c r="Q76" i="2"/>
  <c r="P76" i="2"/>
  <c r="O76" i="2"/>
  <c r="N76" i="2"/>
  <c r="M76" i="2"/>
  <c r="L76" i="2"/>
  <c r="Q66" i="2"/>
  <c r="P66" i="2"/>
  <c r="O66" i="2"/>
  <c r="N66" i="2"/>
  <c r="M66" i="2"/>
  <c r="L66" i="2"/>
  <c r="Q63" i="2"/>
  <c r="P63" i="2"/>
  <c r="O63" i="2"/>
  <c r="N63" i="2"/>
  <c r="M63" i="2"/>
  <c r="L63" i="2"/>
  <c r="Q50" i="2"/>
  <c r="Q47" i="2" s="1"/>
  <c r="P50" i="2"/>
  <c r="P47" i="2" s="1"/>
  <c r="O50" i="2"/>
  <c r="O47" i="2" s="1"/>
  <c r="N50" i="2"/>
  <c r="N47" i="2" s="1"/>
  <c r="M50" i="2"/>
  <c r="M47" i="2" s="1"/>
  <c r="L50" i="2"/>
  <c r="L47" i="2" s="1"/>
  <c r="Q25" i="2"/>
  <c r="P25" i="2"/>
  <c r="O25" i="2"/>
  <c r="M25" i="2"/>
  <c r="L25" i="2"/>
  <c r="L124" i="2" l="1"/>
  <c r="L135" i="2" s="1"/>
  <c r="L72" i="2"/>
  <c r="P124" i="2"/>
  <c r="P72" i="2"/>
  <c r="M124" i="2"/>
  <c r="M72" i="2"/>
  <c r="Q124" i="2"/>
  <c r="Q72" i="2"/>
  <c r="N124" i="2"/>
  <c r="N72" i="2"/>
  <c r="O124" i="2"/>
  <c r="O72" i="2"/>
  <c r="O24" i="2"/>
  <c r="N24" i="2"/>
  <c r="L24" i="2"/>
  <c r="P24" i="2"/>
  <c r="M24" i="2"/>
  <c r="Q24" i="2"/>
  <c r="N135" i="2"/>
  <c r="P135" i="2"/>
  <c r="M135" i="2"/>
  <c r="Q135" i="2"/>
  <c r="L23" i="2" l="1"/>
  <c r="L119" i="2" s="1"/>
  <c r="P23" i="2"/>
  <c r="P119" i="2" s="1"/>
  <c r="O23" i="2"/>
  <c r="O119" i="2" s="1"/>
  <c r="O134" i="2" s="1"/>
  <c r="O135" i="2" s="1"/>
  <c r="N23" i="2"/>
  <c r="N119" i="2" s="1"/>
  <c r="M23" i="2"/>
  <c r="M119" i="2" s="1"/>
  <c r="Q23" i="2"/>
  <c r="Q119" i="2" s="1"/>
</calcChain>
</file>

<file path=xl/sharedStrings.xml><?xml version="1.0" encoding="utf-8"?>
<sst xmlns="http://schemas.openxmlformats.org/spreadsheetml/2006/main" count="524" uniqueCount="342">
  <si>
    <t xml:space="preserve">    гр. 1    </t>
  </si>
  <si>
    <t xml:space="preserve">  гр. 2  </t>
  </si>
  <si>
    <t xml:space="preserve"> гр. 3 </t>
  </si>
  <si>
    <t xml:space="preserve">гр. 4 </t>
  </si>
  <si>
    <t xml:space="preserve">  гр. 5  </t>
  </si>
  <si>
    <t xml:space="preserve"> гр. 6 </t>
  </si>
  <si>
    <t xml:space="preserve">гр. 7 </t>
  </si>
  <si>
    <t xml:space="preserve">  гр. 8  </t>
  </si>
  <si>
    <t xml:space="preserve">гр. 9 </t>
  </si>
  <si>
    <t>гр. 10</t>
  </si>
  <si>
    <t>гр. 11</t>
  </si>
  <si>
    <t>гр. 12</t>
  </si>
  <si>
    <t>гр. 13</t>
  </si>
  <si>
    <t>гр. 14</t>
  </si>
  <si>
    <t>гр. 15</t>
  </si>
  <si>
    <t>гр. 16</t>
  </si>
  <si>
    <t>гр. 17</t>
  </si>
  <si>
    <t>Расходные обязательства муниципальных районов</t>
  </si>
  <si>
    <t>Расходные обязательства, связанные с реализацией вопросов местного значения муниципальных районов и полномочий органов местного самоуправления по решению вопросов местного значения</t>
  </si>
  <si>
    <t>Федеральный закон  № 131-ФЗ от 06.10.2003  "Об общих принципах организации местного самоуправления в Российской Федерации"</t>
  </si>
  <si>
    <t>06.10.2003 не установлен</t>
  </si>
  <si>
    <t>владение, пользование и распоряжение имуществом, находящимся в муниципальной собственности муниципального района</t>
  </si>
  <si>
    <t>организация в границах муниципального района электро- и газоснабжения поселений</t>
  </si>
  <si>
    <t>п.4 ст.15</t>
  </si>
  <si>
    <t>0408</t>
  </si>
  <si>
    <t>п.5 ст.15</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</si>
  <si>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t>
  </si>
  <si>
    <t>п.6 ст.15</t>
  </si>
  <si>
    <t>0309</t>
  </si>
  <si>
    <t>участие в предупреждении и ликвидации последствий чрезвычайных ситуаций на территории муниципального района</t>
  </si>
  <si>
    <t>п.7 ст.15</t>
  </si>
  <si>
    <t>организация мероприятий межпоселенческого характера по охране окружающей среды</t>
  </si>
  <si>
    <t>п.9 ст.15</t>
  </si>
  <si>
    <t>д.сады</t>
  </si>
  <si>
    <t>д.дома</t>
  </si>
  <si>
    <t>летний отдых детей</t>
  </si>
  <si>
    <t>1004</t>
  </si>
  <si>
    <t>организация утилизации и переработки бытовых и промышленных отходов</t>
  </si>
  <si>
    <t>п.14 ст.15</t>
  </si>
  <si>
    <t>выравнивание уровня бюджетной обеспеченности поселений , входящих в состав МР</t>
  </si>
  <si>
    <t>п.15 ст.15</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</si>
  <si>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</si>
  <si>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</si>
  <si>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п.19.1 ст.15</t>
  </si>
  <si>
    <t xml:space="preserve"> создание условий для развития сельскохозяйственного производства в поселениях, расширения рынка сельскохозяйственной продукции, сырья и продовольствия, содействие развитию малого и среднего предпринимательства, оказание поддержки социально ориентированным некоммерческим организациям, благотворительной деятельности и добровольчеству;</t>
  </si>
  <si>
    <t>0405</t>
  </si>
  <si>
    <t>п.25 ст.15</t>
  </si>
  <si>
    <t>обеспечение условий для развития на территории муниципального района физической культуры и массового спорта, организация проведения официальных физкультурно-оздоровительных и спортивных мероприятий муниципального района</t>
  </si>
  <si>
    <t>п.26 ст.15</t>
  </si>
  <si>
    <t>0707</t>
  </si>
  <si>
    <t>п.27 ст.15</t>
  </si>
  <si>
    <t>Расходные обязательства, возникшие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кроме дотаций</t>
  </si>
  <si>
    <t>Расходные обязательства, возникшие в результате реализации органами местного самоуправления муниципальных районов делегированных полномочий за счет субвенций, переданных с другого уровня бюджетной системы</t>
  </si>
  <si>
    <t>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t>
  </si>
  <si>
    <t>ст.5,п.3; ст.5, п.3</t>
  </si>
  <si>
    <t>10.07.1992, не установлен</t>
  </si>
  <si>
    <t>Ежемесячное денежное вознаграждение за классное руководство</t>
  </si>
  <si>
    <t>0702</t>
  </si>
  <si>
    <t>в целом</t>
  </si>
  <si>
    <t>Социальная поддержка детей-сирот и детей, оставшихся без попечения родителей</t>
  </si>
  <si>
    <t>ст.26.3,п.24</t>
  </si>
  <si>
    <t>06.10.1999, не установлен</t>
  </si>
  <si>
    <t>Обеспечение оплаты труда приемных родителей</t>
  </si>
  <si>
    <t>ст.152,</t>
  </si>
  <si>
    <t>29.12.1995, не установлен</t>
  </si>
  <si>
    <t>Социальная поддержка детей в санаторных образовательных учреждениях и воспитанников в коррекционных образовательных учреждениях</t>
  </si>
  <si>
    <t>ст.5,п.5</t>
  </si>
  <si>
    <t>Создание комиссий по делам несовершеннолетних и защите их прав и организации деятельности таких комиссий</t>
  </si>
  <si>
    <t>0104</t>
  </si>
  <si>
    <t>подп.24.1 п.2 ст.26.3</t>
  </si>
  <si>
    <t>30.06.1999, не установлен</t>
  </si>
  <si>
    <t>Реализация отдельных государственных полномочий на обеспечение социального обслуживания отдельных категорий граждан</t>
  </si>
  <si>
    <t>Администрирование передаваемых отдельных  государственных полномочий Новосибирской области по обеспечению социального обслуживания отдельных категорий граждан</t>
  </si>
  <si>
    <t>Обеспечение социального обслуживания отдельных категорий граждан</t>
  </si>
  <si>
    <t>Поддержка сельскохозяйственного производства (за исключением мероприятий, предусмотренных федеральными целевыми программами)</t>
  </si>
  <si>
    <t>1) Федеральный закон от 29.12.2006 № 264-ФЗ "О развитиии сельского хозяйства";  
2)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t>
  </si>
  <si>
    <t>1) ст.7, п.1, подп.2; ст.7, п.1, подп.10, 11; ст.7,п.1,подп.1; ст.7, п.1,подп.10; ст.7, п.1, подп.1; ст.7, п.1, подп.10; ст.7,п.1,подп.7; ст.7; ст.7,п.1, подп.1; ст.7, п.1, подп.7; ст.7, п.1, подп.6; ст.7, п.1,подп. 10; ст.7,п.1, подп.10; 
2) ст.26.2, ст.</t>
  </si>
  <si>
    <t>1)  11.01.2007, не установлен; 
2) 19.10.1999, не установлен; 
 3) 20.07.1998, не установлен; 
 4) 16.12.2002, не установлен; 
 5) 22.12.1997, не установлен; 
 6) 07.08.1995, не установлен; 
 7) 02.11.1998, не установлен</t>
  </si>
  <si>
    <t>природ.клим</t>
  </si>
  <si>
    <t>Субв.ВЦП"Развитие мясного скотоводства в НСО на 2009-2012 годы"</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</si>
  <si>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t>
  </si>
  <si>
    <t>1) в целом; 
2) в целом; 
3) в целом</t>
  </si>
  <si>
    <t>1) 01.01.2008 - 31.12.2010; 
 2) 25.01.1995, не установлен; 
 3) 02.12.1995, не установлен</t>
  </si>
  <si>
    <t>жилье инвалиды</t>
  </si>
  <si>
    <t>Реализхация отдельных переданнх гос.полномочий НСО по расчету и предоставлению дотаций</t>
  </si>
  <si>
    <t>Организация и осуществление деятельности по опеке и попечительству</t>
  </si>
  <si>
    <t>ст.26.3,п.24.2</t>
  </si>
  <si>
    <t>Осуществление первичного воинского учета на территориях, где отсутствуют военные комиссариаты</t>
  </si>
  <si>
    <t>28.03.1998, не установлен</t>
  </si>
  <si>
    <t>Осуществление полномочий по сбору информации от поселений, входящих в муниципальный район, необходимой для ведения регистра муниципальных нормативных правовых актов НСО</t>
  </si>
  <si>
    <t>Расходные обязательства, возникшие в результате решения органами местного самоуправления муниципальных районов вопросов, не отнесенных к вопросам местного значения, в соответствии со статьей 15.1 Федерального закона от 6 октября 2003 г. № 131-ФЗ «Об общих</t>
  </si>
  <si>
    <t>ИТОГО расходные обязательства муниципальных районов</t>
  </si>
  <si>
    <t>0502</t>
  </si>
  <si>
    <t>0801</t>
  </si>
  <si>
    <t>0503</t>
  </si>
  <si>
    <t>1003</t>
  </si>
  <si>
    <t>0102</t>
  </si>
  <si>
    <t>0103</t>
  </si>
  <si>
    <t xml:space="preserve">Закон Новосибирской области от 07.06.2007 №112-ОЗ "Об организации транспортного обслуживания населения на территории Нововсибирской области"     </t>
  </si>
  <si>
    <t xml:space="preserve">гл.2 ст.9                                            </t>
  </si>
  <si>
    <t xml:space="preserve">1) Ст.5; </t>
  </si>
  <si>
    <t>1) 10.10.2005, не установлен;</t>
  </si>
  <si>
    <t>1) ст.7,п.4; ст.7, п.4; 
2) в целом</t>
  </si>
  <si>
    <t>0701</t>
  </si>
  <si>
    <t>0709</t>
  </si>
  <si>
    <t>0113</t>
  </si>
  <si>
    <t>0603</t>
  </si>
  <si>
    <t>0605</t>
  </si>
  <si>
    <t>1401</t>
  </si>
  <si>
    <t>0412</t>
  </si>
  <si>
    <t>1403</t>
  </si>
  <si>
    <t xml:space="preserve">1) Закон Новосибирской области от 08.12.2006 № 61-ОЗ "О государственной поддержке сельскохозяйственного производства в Новосибирской области" (ред.от 02.02.2007)";                                                                                            </t>
  </si>
  <si>
    <t xml:space="preserve">1) ст.10, ст,11,ст.12; 
2) ст.3. 
</t>
  </si>
  <si>
    <t>1102</t>
  </si>
  <si>
    <t>0402</t>
  </si>
  <si>
    <t>1) в целом</t>
  </si>
  <si>
    <t>0501</t>
  </si>
  <si>
    <t>1002</t>
  </si>
  <si>
    <t>1) Закон Новосибирской области от 16.12.2006 № 75-ОЗ «О наделении органов местного самоуправления в Новосибирской области отдельными государственными полномочиями Новосибирской области по государственной поддержке сельскохозяйственного производства»</t>
  </si>
  <si>
    <t>1001</t>
  </si>
  <si>
    <t>0111</t>
  </si>
  <si>
    <t>1006</t>
  </si>
  <si>
    <t>1301</t>
  </si>
  <si>
    <t>9999</t>
  </si>
  <si>
    <t>Нормативное правовое регулирование, определяющее финансовое обеспечение и порядок расходования средств</t>
  </si>
  <si>
    <t>Наименование расходного обязательства</t>
  </si>
  <si>
    <t xml:space="preserve"> Объем средств на исполнение расходного  обязательства (рублей)</t>
  </si>
  <si>
    <t>Плановый период</t>
  </si>
  <si>
    <t>дата вступления в силу и срок действия</t>
  </si>
  <si>
    <t>наименование и реквизиты нормативно-правового акта</t>
  </si>
  <si>
    <t>номер статьи, части, пункта, подпункта, абзаца</t>
  </si>
  <si>
    <t xml:space="preserve">нормативные правовые  
    акты, договоры,     
 соглашения Российской  
       Федерации        
</t>
  </si>
  <si>
    <t xml:space="preserve">нормативные правовые  
    акты, договоры,     
соглашения Новосибирской
        области         
</t>
  </si>
  <si>
    <t xml:space="preserve">нормативные правовые  
    акты, договоры,     
  соглашения Тогучинского района Новосибирской области
</t>
  </si>
  <si>
    <t>запланировано</t>
  </si>
  <si>
    <t>фактически использовано</t>
  </si>
  <si>
    <t xml:space="preserve">Код    
бюджет-
ной    
класси-
фикации
(Рз,   
Прз
</t>
  </si>
  <si>
    <t>школы</t>
  </si>
  <si>
    <t>Содержание и обеспечение органов местного самоуправления муниципальных районов</t>
  </si>
  <si>
    <t>1.п.3 ст.15 ;       2. ст 212,214,215</t>
  </si>
  <si>
    <t>1.,06.10.2003 не установлен;  2.31.11.1994, не установлен</t>
  </si>
  <si>
    <t xml:space="preserve">Устав Тогучинского района (принят решением первой сессии Совета депутатов Тогучинского района первого созыва   от 17 декабря 2004 года </t>
  </si>
  <si>
    <t xml:space="preserve">1.18 ноября 2005 год, не установлен; </t>
  </si>
  <si>
    <t>п.3 ст 5</t>
  </si>
  <si>
    <t>п.4 ст 5</t>
  </si>
  <si>
    <t>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</si>
  <si>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п.5 ст 5</t>
  </si>
  <si>
    <t>21.12.2011, не установлен</t>
  </si>
  <si>
    <t>26.09.11, не установлен</t>
  </si>
  <si>
    <t>7.06.2007, не установлен</t>
  </si>
  <si>
    <t>п.6 ст 5</t>
  </si>
  <si>
    <t xml:space="preserve">Устав Тогучинского района (принят решением первой сессии Совета депутатов Тогучинского района первого созыва   от 17 декабря 2004 года  </t>
  </si>
  <si>
    <t>1.п.7 ст 5;                    2-6 в целом</t>
  </si>
  <si>
    <t>1.28.08.2012..не установлен;            2.25.06.2012, не установлен</t>
  </si>
  <si>
    <t xml:space="preserve">1) Закон Новосибирской области от 26.09.2005 № 325-ОЗ "Об особо охраняемых природных территориях в Новосибирской области" </t>
  </si>
  <si>
    <t>организация предоставления общедоступного и бесплатного начального общего, основного общего, среднего (полного) общего образования по основным общеобразовательным программам, за исключением полномочий по финансовому обеспечению образовательного процесса, отнесенных к полномочиям органов государственной власти субъектов Российской Федерации; организация предоставления дополнительного образования детям (за исключением предоставления дополнительного образования детям в учреждениях регионального значения) и общедоступного бесплатного дошкольного образования на территории муниципального района, а также организация отдыха детей в каникулярное время;</t>
  </si>
  <si>
    <t xml:space="preserve">1)Устав Тогучинского района (принят решением первой сессии Совета депутатов Тогучинского района первого созыва   от 17 декабря 2004 года </t>
  </si>
  <si>
    <t>внешкольные</t>
  </si>
  <si>
    <t>1)п.11 ст.15  ; 2) в целом;</t>
  </si>
  <si>
    <t>1)13.07.2005 2)15.05.2006</t>
  </si>
  <si>
    <t>1)п.14 ст 5; 2) В целом</t>
  </si>
  <si>
    <t>1)п.9 ст 5; 2) В целом</t>
  </si>
  <si>
    <t>1)п.11 ст 5; 2) В целом</t>
  </si>
  <si>
    <t>28.09.2011, не установлен</t>
  </si>
  <si>
    <t>18 .11 2005 , не установлен;</t>
  </si>
  <si>
    <t>1)18 .11 2005 , не установлен; 2)10.04.2012, не установлен</t>
  </si>
  <si>
    <t xml:space="preserve">1)18.11 2005 , не установлен;                   2) 16.03.2012, не установлен;            3)  2.11.2009, не установлен           4)18.05.2010, не установлен;       5)15.05.2012, не установлен </t>
  </si>
  <si>
    <t xml:space="preserve">1)п.20 ст 5; </t>
  </si>
  <si>
    <t xml:space="preserve">1)п.15 ст 5; </t>
  </si>
  <si>
    <t xml:space="preserve"> 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в том числе путем выкупа, земельных участков в границах муниципального района для муниципальных нужд</t>
  </si>
  <si>
    <t>31.01.2011</t>
  </si>
  <si>
    <t>1)п.19 ст.15;  2)   в целом</t>
  </si>
  <si>
    <t>06.10.2003, не установлен</t>
  </si>
  <si>
    <t>1)06.10.2003 не установлен;               2) 29.12.1994, не установлен</t>
  </si>
  <si>
    <t>ст10 гл3</t>
  </si>
  <si>
    <t>6.04.2009, не установлен</t>
  </si>
  <si>
    <t>Закон НСО от 6.04.2009 №321-ОЗ "О развитии библиотечного дела в НСО"</t>
  </si>
  <si>
    <t>1)п.19 ст 5;  2) в целом</t>
  </si>
  <si>
    <t>1)18 .11 2005 , не установлен;  2) 16.03.2012 не установлен</t>
  </si>
  <si>
    <t>1)п.19,1 ст 5;               2) в целом</t>
  </si>
  <si>
    <t>25.08.2011</t>
  </si>
  <si>
    <t>1)18 .11 2005 , не установлен;  2) 25.09.2009 до 1.,01.2014г.</t>
  </si>
  <si>
    <t xml:space="preserve">1)30 октября 2007 года, не установлен;   2) 11.,06.2008 не установлен;  3) 25.12.2006, не установлен 4) 28.12.2007, не установлен
</t>
  </si>
  <si>
    <t>1)18 ноября 2005 год, не установлен;              2)от 23.12.2005 г..не установлен</t>
  </si>
  <si>
    <t>1)18 ноября 2005 год, не установлен;  ; 2) 05.05.2012, не установлен; 3) 25.07.2012, не установлен; 4) 21.09.2012р, не установлен;                              5)  12.03.2012, не установлен;            6.) 22.10.2012, не установлен</t>
  </si>
  <si>
    <t>1)18 .11 2005 , не установлен ;2)10.04.2012, не установлен</t>
  </si>
  <si>
    <t>п.26 ст 5</t>
  </si>
  <si>
    <t>п.27 ст 5</t>
  </si>
  <si>
    <t>14.12.2008</t>
  </si>
  <si>
    <t>организация и осуществление мероприятий межпоселенческого характера по работе с детьми и молодежью;</t>
  </si>
  <si>
    <t>1) Закон Новосибирской области от 12.07.2004 № 207-ОЗ  "Омолодежной политики в Новосибирской области"</t>
  </si>
  <si>
    <t>12.07.2004</t>
  </si>
  <si>
    <t xml:space="preserve">1.Федеральный закон  № 131-ФЗ от 06.10.2003  "Об общих принципах организации местного самоуправления в Российской Федерации"                </t>
  </si>
  <si>
    <t xml:space="preserve">1).п.10ст.15,1 ;   </t>
  </si>
  <si>
    <t xml:space="preserve">1.,06.10.2003 не установлен; </t>
  </si>
  <si>
    <t>п.9  ч.1ст 5,1</t>
  </si>
  <si>
    <t xml:space="preserve">  ч.2 ст 5,1</t>
  </si>
  <si>
    <t xml:space="preserve">1)ч.2 ст.15,1 ;   </t>
  </si>
  <si>
    <t>расходы на обслуживание муниципального долга</t>
  </si>
  <si>
    <t>условно утвержденные расходы</t>
  </si>
  <si>
    <t>пенсионное обеспечение</t>
  </si>
  <si>
    <t>29.08.2011, до 2015г.</t>
  </si>
  <si>
    <t>Другие вопросы в области социальной политики</t>
  </si>
  <si>
    <t>1)29.08.2011, до 2015г.;2)10.08.2011, до 2015г;3)10.08.2011, до 2015г.</t>
  </si>
  <si>
    <t>обеспечение жильем отдельных категорий граждан</t>
  </si>
  <si>
    <t>Постановление правительства НСО 10.09.2012 № 410-п "Об утверждении"ДЦП " О мерах по стимулированию  развития социального и экономического потенциала муниципальных образований Новосибирской области"
"</t>
  </si>
  <si>
    <t>31.01.2011, не установлен</t>
  </si>
  <si>
    <t>10.09.2012, не установлен</t>
  </si>
  <si>
    <t>предоставление субсидии на развитие социально-экономического потенциала МО</t>
  </si>
  <si>
    <t>осуществление мероприятий по обеспечению жильем</t>
  </si>
  <si>
    <t xml:space="preserve">1.Федеральный закон  № 131-ФЗ от 06.10.2003  "Об общих принципах организации местного самоуправления в Российской Федерации"     </t>
  </si>
  <si>
    <t>1)06.10.2003 не установлен; 2) 03.12.2003, до 2013 года; 3) 17.12.2010., до 2015 года</t>
  </si>
  <si>
    <t>расходы на благоустройство, подготовку объектов жилищно-коммунального хозяйства территорий городских и сельских поселений</t>
  </si>
  <si>
    <t>04.04.2012, утратил силй 09.04.2013</t>
  </si>
  <si>
    <t xml:space="preserve">1)Устав Тогучинского района (принят решением первой сессии Совета депутатов Тогучинского района первого созыва   от 17 декабря 2004 года ; </t>
  </si>
  <si>
    <t>1)  ч.2 ст 5,1; 2) в целом</t>
  </si>
  <si>
    <t>1)18 ноября 2005 год, не установлен; 2) 07.06.2012, не установлен</t>
  </si>
  <si>
    <t xml:space="preserve"> 1) ч.2 ст 5,1;  2) в целом</t>
  </si>
  <si>
    <t>1)18 ноября 2005 год, не установлен; 2)  02.11.2011, до 2014 года</t>
  </si>
  <si>
    <t>средства ДЦП "Семья и дети" на 2012-2015 годы"</t>
  </si>
  <si>
    <t>04.04.2012, утратил силу  09.04.2013</t>
  </si>
  <si>
    <t>1)23.05.2011. до 2015 года; 2) 08.12.2006, не установлен</t>
  </si>
  <si>
    <t xml:space="preserve">расходных обязательств Тогучинского района Новосибирской области </t>
  </si>
  <si>
    <t xml:space="preserve">РЕЕСТР 
</t>
  </si>
  <si>
    <t xml:space="preserve">Постановление Правительства РФ от 31.12.2010 № 1238 "о Порядке распределения и предоставления субсидий из федерального бюджета бюджетам субъектов Российской Федерации на выплату денежного вознаграждения за выполнение функций классного руководителя педагогическим работникам государственных образовательных учреждений субъектов Российской Федерации и муниципальных образовательных учреждений"
</t>
  </si>
  <si>
    <t>Закон Новосибирской области от 07.07.2007 № 126 -ОЗ"О наделении органов местного самоуправления  Новосибирской област государственными полномочиямии  Новосибирской области по выплате педагогическим работникам муниципальных образовательных учреждений вознаграждения за выполнение функций классного руководителя"</t>
  </si>
  <si>
    <t>31.12.2010, не установлен</t>
  </si>
  <si>
    <t>07.07.2007, не установлен</t>
  </si>
  <si>
    <t>09.12.2005, не установлен</t>
  </si>
  <si>
    <t>1) в целом;  2) в целом</t>
  </si>
  <si>
    <t>13.12.2006, не установлен</t>
  </si>
  <si>
    <t>1) Закон Новосибирской области от 13.12.2006 № 57-ОЗ «О наделении органов местного самоуправления в Новосибирской области отдельными государственными полномочиями Новосибирской области по обеспечению социальной поддержки детей, находящихся в оздоровительных образовательных учреждениях санаторного типа, и воспитанников специальных (коррекционных) образовательных учреждений для детей с ограниченными возможностями здоровья на территории Новосибирской области»</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</si>
  <si>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</si>
  <si>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1)ст.9  ; 2) в целом</t>
  </si>
  <si>
    <t>1)15.12.2007,не установлен; 2) 09.12.2005, не установлен</t>
  </si>
  <si>
    <t>1)ЗаконНСО от 13 декабря 2006 года № 65-ОЗ  «О наделении органов местного самоуправления муниципальных районов и городских округов в Новосибирской области отдельными государственными полномочиями Новосибирской области по обеспечению социальной поддержки и социального обслуживания отдельных категорий граждан» ; 2) Законом НСО от 19 октября 2006 года №41-ОЗ «О наделении органов местного самоуправления городского округа города Новосибирска отдельными государственными полномочиями Новосибирской области по обеспечению социального обслуживания отдельных категорий граждан»;</t>
  </si>
  <si>
    <t>1)13.12.2006, не установлен; 2) 19.10.2006, не установлен</t>
  </si>
  <si>
    <t>16.12.2006</t>
  </si>
  <si>
    <t>Субв.ВЦП"Развитие молоч.скотоводства и увеличение произ-ва молока в НСО на 2009-2012 годы"</t>
  </si>
  <si>
    <t xml:space="preserve">1.Федеральный закон  № 131-ФЗ от 06.10.2003  "Об общих принципах организации местного самоуправления в Российской Федерации"      </t>
  </si>
  <si>
    <t>ст. 60</t>
  </si>
  <si>
    <t xml:space="preserve">Закон Новосибирской области от 02.11.2009 N 400-ОЗ " О наделении органов местного самоуправления в Новосибирской области отдельными государственными полномочиями Новосибирской области по расчету и предоставлению дотаций поселениям на выравнивание бюджетной обеспеченности"
</t>
  </si>
  <si>
    <t xml:space="preserve"> в целом</t>
  </si>
  <si>
    <t>02.11.2009, не установлен</t>
  </si>
  <si>
    <t>15.12.2007</t>
  </si>
  <si>
    <t>31.03.2008, не установлен</t>
  </si>
  <si>
    <t>по решению вопросов в сфере административных правонарушений</t>
  </si>
  <si>
    <t>Закон Новосибирской области от 27 апреля 2010 года №485-ОЗ «О наделении органов местного самоуправления муниципальных районов и городских округов Новосибирской области отдельными государственными полномочиями Новосибирской области по решению вопросов в сфере административных правонарушений»;</t>
  </si>
  <si>
    <t>27.04.2010, не установлен</t>
  </si>
  <si>
    <t>Закон Новосибирской области от 30  ноября 2009 года №412-ОЗ «О наделении органов местного самоуправления муниципальных районов  Новосибирской области отдельными государственными полномочиями Новосибирской области по решению вопросов по сбору информации, необходимой для ведения регистра муниципальных нормативных правовых актов Новосибирской области".</t>
  </si>
  <si>
    <t xml:space="preserve">в целом </t>
  </si>
  <si>
    <t>30.11.2009, не установлен</t>
  </si>
  <si>
    <t xml:space="preserve">1.Федеральный закон  № 131-ФЗ от 06.10.2003  "Об общих принципах организации местного самоуправления в Российской Федерации"   </t>
  </si>
  <si>
    <t>ст.43.1</t>
  </si>
  <si>
    <t xml:space="preserve">о составление (изменение и дополнение) списков кандидатов в присяжные заседатели федеральных судов общей юрисдикции </t>
  </si>
  <si>
    <t>20.08.2004, не установлен</t>
  </si>
  <si>
    <t>28032008, не установлен</t>
  </si>
  <si>
    <t xml:space="preserve">Закон Новосибирской области от 28.03.2008 N 208-ОЗ "Об утверждении методики распределения субвенций из федерального фонда компенсаций бюджетам субъектов Российской Федерации, предоставляемых для финансирования расходов на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 между бюджетами муниципальных образований Новосибирской области "
</t>
  </si>
  <si>
    <t xml:space="preserve">Закон новосибирской области от 08.05.2013 N 326-ОЗ "О наделении органов местного самоуправления муниципальных образований Новосибирской области отдельными государственными полномочиями Новосибирской области по осуществлению уведомительной регистрации коллективных договоров, территориальных соглашений и территориальных отраслевых (межотраслевых) соглашений"(в целом)
</t>
  </si>
  <si>
    <t>Осуществление уведомительной регистрации коллективных договоров, территориальных соглашений и территориальных отраслевых (межотраслевых) соглашени</t>
  </si>
  <si>
    <t>0310</t>
  </si>
  <si>
    <t xml:space="preserve">создание условий для обеспечения поселений, входящих в состав муниципального района, услугами связи, общественного питания, торговли и бытового обслуживания;
</t>
  </si>
  <si>
    <t xml:space="preserve"> </t>
  </si>
  <si>
    <t>п.18 части 1ст 15</t>
  </si>
  <si>
    <t>0410</t>
  </si>
  <si>
    <t xml:space="preserve">1) в целом
2) в целом
3) в целом                                                                                                                                                                                                                           </t>
  </si>
  <si>
    <t>Создание общеобразовательных организаций,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t>
  </si>
  <si>
    <t>Федеральный закон от 29.12.2012 N 273-ФЗ
"Об образовании в Российской Федерации"</t>
  </si>
  <si>
    <t>не установлен</t>
  </si>
  <si>
    <t xml:space="preserve"> не установлен</t>
  </si>
  <si>
    <t xml:space="preserve">Социальное обеспечение </t>
  </si>
  <si>
    <t>расходы на  подготовку объектов жилищно-коммунального хозяйства территорий городских и сельских поселений</t>
  </si>
  <si>
    <t>ст5,п1</t>
  </si>
  <si>
    <t xml:space="preserve">отчетный   
 финансовый  
    2013 год     
</t>
  </si>
  <si>
    <t>Очередной финансовый  2015 год</t>
  </si>
  <si>
    <t>финансовый год+1    2016 год</t>
  </si>
  <si>
    <t>финансовый год+2      2017 год</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</si>
  <si>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t>
  </si>
  <si>
    <t>1)Устав Тогучинского района (принят решением первой сессии Совета депутатов Тогучинского района первого созыва   от 17 декабря 2004 года №2);</t>
  </si>
  <si>
    <t xml:space="preserve">1)18 ноября 2005 год, не установлен;       </t>
  </si>
  <si>
    <t>ст,5п,1</t>
  </si>
  <si>
    <t>Новый</t>
  </si>
  <si>
    <t>0106</t>
  </si>
  <si>
    <t>0409</t>
  </si>
  <si>
    <t>0</t>
  </si>
  <si>
    <t xml:space="preserve">текущий финансовый  2014  год план
</t>
  </si>
  <si>
    <t>0105</t>
  </si>
  <si>
    <t>0203</t>
  </si>
  <si>
    <t>0107</t>
  </si>
  <si>
    <t xml:space="preserve">Устав Тогучинского района (принят решением первой сессии Совета депутатов Тогучинского района первого созыва   от 17 декабря 2004 года №2 </t>
  </si>
  <si>
    <t>Закон Новосибирской области от 02.10.2014 № 469-ОЗ "О наделении органов местного самоуправления в Новосибирской области отдельными государственными полномочиями Новосибирской области по образованию и организации деятельности комиссий по делам несовершеннолетних и защите их прав"</t>
  </si>
  <si>
    <t>Закон Новосибирской области от 10.12. 2013 года №411-ОЗ «О наделении  органов местного самоуправления муниципальных образования Новосибирской области отдельными государственными полномочиями Новосибирской области по организации и осуществлению деятельностипо опеке и попечительству,социальной поддержке детей-сирот и детей, оставшихся без попечения родителей»;</t>
  </si>
  <si>
    <t>1)06.12.2001, не установлен;  2) 01.11.2005, не установлен</t>
  </si>
  <si>
    <t>10.12.2013, не установлен</t>
  </si>
  <si>
    <t>02.10.20014, не установлен</t>
  </si>
  <si>
    <t>Постановление правительства НСО 28.01.2015 № 28-п " О утверждении ДЦП «Обращение с отходами производства и потребления в Новосибирской области на 2012-2016 годы</t>
  </si>
  <si>
    <t>Постановление правительства НСО 24.08.2015 №315-п "Об утверждении"ДЦП "Стимулирование жилищного строительства в НСО 2011-2015г"</t>
  </si>
  <si>
    <t xml:space="preserve">Постановление правительства НСО  от 03.02.2015 № 46-п"Об утвержденииДЦП «Культура Новосибирской области на 2012-2016 годы» </t>
  </si>
  <si>
    <t>1) Закон Новосибирской области от 04.12.2008 № 285-ОЗ  "О физической культуре и спорте"</t>
  </si>
  <si>
    <t>1)Закон Новосибирской области от 5 июля 2013 года №361-ОЗ «О регулировании отношений в сфере образования в Новосибирской области»;
2)Закон Новосибирской области от 05 июля 2013 года №12-ОЗ «О региональных нормативов обеспечения образовательной деятельности государственных образовательных учреждений  в Новосибирской области и муниципальных образовательных учреждений на территории НСО»;
3Постановление Правительства Новосибирской области «О порядке предоставления субвенций из областного бюджета Новосибирской области местным бюджетам на реализацию  основных общеобразовательных программ» №605-п от 30.12.2013года)</t>
  </si>
  <si>
    <t>1)Закон Новосибирской области от 06.12.2001 № 200-ОЗ "О вознаграждении приемным родителям и мерах социальной поддержки, предоставляемых приемной семье"; 2)Закон Новосибирской области от 10.12.2013 № 411 -ОЗ"О наделении органов местного самоуправления  Новосибирской области государственными полномочиямии  Новосибирской области по выплате  вознаграждения приемным родителям"</t>
  </si>
  <si>
    <t>Закон Новосибирской области от 02 апреля 2014 года №424-ОЗ «О наделении  органов местного самоуправления в Новосибирской области отдельными государственными полномочиями Новосибирской области по обеспечению социальной поддержки детей, находящихся в оздоровительных образовательных учреждениях санаторного типа, и воспитанников специальных (коррекционных) образовательных учреждений для детей с ограниченными возможностями здоровья на территории Новосибирской области»;</t>
  </si>
  <si>
    <t>1)Закон НСО от 15.12.2007 №175-Оз "Об опеке и поечительстве в НСО"; 2) Закон НСО от 24.11.2014 №490-ОЗ "О  наделении органов местного самоуправления в Новосибирской области отдельными государственными полномочиями по обеспечению граждан жилыми помещениями"</t>
  </si>
  <si>
    <t xml:space="preserve">Закон Новосибирской области от 24.11.2014 № 490-ОЗ "О наделении органов местного самоуправления муниципальных образований отдельными государственными полномочиями Новосибирской области по обеспечению граждан жилыми помещениями"
</t>
  </si>
  <si>
    <t xml:space="preserve"> Закон Новосибирской области от 10 декабря 2013 года № 411-ОЗ  «О наделении органов местного самоуправления в Новосибирской области отдельными государственными полномочиями Новосибирской области по организации и осуществлению деятельности по опеке и попечительству»</t>
  </si>
  <si>
    <t>1) Закон Новосибирской области от 30.04.2014 № 431-ОЗ "О наделении органов местного самоуправления муниципальных районов Новосибирской области наделяются государственными полномочиями по расчету и предоставлению бюджетам поселений субвенций на осуществлен</t>
  </si>
  <si>
    <t xml:space="preserve">1)Постановление правительства НСО 09.04.2013 № 131- п  "Об условиях предоставления и расходования субсидий из областного бюджета Новосибирской области бюджетам муниципальных районов и городских округов Новосибирской области на благоустройство городских и сельских поселений Новосибирской области, подготовку объектов жилищно-коммунального хозяйства к работе в осенне-зимний период согласно приложению"
</t>
  </si>
  <si>
    <t>1)Постановление правительства НСО 15.09.2014 № 352-п" Об утверждении долгосрочной целевой программы"Обеспечение жильем молодых семей в Нсо  на 2011-2015 годы" 2) Закон НСО от08.12.2006 №  61-ОЗ"О государственной поддержке производства сельскохозяйственного производства в НСО"</t>
  </si>
  <si>
    <t>Постановление правительства НСО 24.11.14 № 463-п" об утверждении Долгосрочная целевая программа "Семья и дети" на 2012-2015 годы"</t>
  </si>
  <si>
    <t xml:space="preserve">Приказ ДИиРТТ Новосибирской области от 19.12.13 N11
"Об утверждении ведомственной целевой программы "Развитие телекоммуникационной инфраструктуры в поселениях Новосибирской области на 2014 - 2016 годы"
</t>
  </si>
  <si>
    <t xml:space="preserve">Постановление правительства Новосибирской области от23.01.15 № 22-п "О утверждении ведомственной целевой программы «Развитие автомобильных дорог регионального, межмуниципального и местного значения в Новосибирской области в 2012 - 2015 годах" </t>
  </si>
  <si>
    <t xml:space="preserve">1)Закон НСО "О муниципальной службе в Новосибирской области" от30.10.2007 №157-ОЗ;                              2) Закон НСО " О соотношении должностей муниципальной службы и должностей государственной гражданиской службы Новосибирской области"  от 11.06.2008 №233-ОЗ; 3) Закон НСО "О Реестре  должностей муниципальной службы в Новосибирской области";  4) Постановление администрации Новосибирской области от 28.12.2007 N 206-па "О нормативах формирования расходов на оплату труда лиц, замещающих муниципальные должности, действующих на постоянной основе, муниципальных служащих и содержание органов местного самоуправления Новосибирской области»  
</t>
  </si>
  <si>
    <t xml:space="preserve">Постановление правительства НСО "Об утверждении долгосрочной целевой  целевой программы "Развитие газификации территорий населенных пунктов Новосибирской области на 2012 - 2016 годы" от 16.02.2015 №66-п
</t>
  </si>
  <si>
    <t xml:space="preserve">1)Распоряжение Правительства НСО от 08.09.2015 №345-рп "О выделении средств";                                                             2) Распоряжение Правительства НСО от 21.04.2015 №145-рп "О выделение средств";                                                             3) Распоряжение Правительства НСО от 13.07.2015 №246-рп "О выделение средств"                      </t>
  </si>
  <si>
    <t>1)Устав Тогучинского района (принят решением первой сессии Совета депутатов Тогучинского района первого созыва   от 17 декабря 2004 года №2); 2)Решение пятой сессии Совета депутатов Тогучинского района первого созыва №51 от 18 ноября 2005 года «О создании Совета депутатов Тогучинского района Новосибирской области с правами юридического лица»                                         3) Решение десятой Совета депутатов Тогучинского района сессии второго созыва №123 от 23.12.2011 г "О ревизионной комиссии Тогучинского района НСО"</t>
  </si>
  <si>
    <t>1)Устав Тогучинского района (принят решением первой сессии Совета депутатов Тогучинского района первого созыва   от 17 декабря 2004 года                                                2)Решение  двадцать второй сессии  депутатов Тогучинского района Новосибирской области  от 27 сентября  2013 г. № 236  «О муниципальном дорожном фонде Тогучинского района Новосибирской области»                                  3) Постановление администрации Тогучинского района НСО от 11.04.2014 №461 "Об утверждении Порядка предоставления и методики распределения иных межбюджетных трансфертов из бюджета Тогучинского района бюджетам поселений на осуществление дорожной деятельности в отношении дорог общего пользования местного значения"</t>
  </si>
  <si>
    <t xml:space="preserve">1)Устав Тогучинского района (принят решением первой сессии Совета депутатов Тогучинского района первого созыва   от 17 декабря 2004 года ; 2).Распоряжение администрации Тогучинского района НСО  от 03.07.2013 №386-р "О порядке расходования резерва финансовых средств для предупреждения и ликвидации чрезвычайной ситуации  на территории Тогучинского района НСО ;                              3)Распоряжение  администрации Тогучинского района НСО   от 24.09.2014 № 563-р  "О выделении денежных средств из районного резервного фонда для ликвидации предпосылок чрезвычайных ситуаций на мосту через р.Иня д.Боровая Тогучинского района НСО" ;                                            4)Распоряжение администрации Тогучинского района НСО  от 30.05.2014 №269-р "О распределении иных межбюджетных трансфертов из резервного фонда Правительства НСО на финансирование комплекса работ по противопаводковым мероприятиям 214 года";                                                                5)  Распоряжение администрации Тогучинского района НСО от 12.12.2014 № 711-р "О выделении денежных средств из районного резервного фонда   для ликвидации предпосылок чрезвычайной ситуации в здании спорткомплекса по адресу с.Буготак";        6.) Распоряжение администрации Тогучинского района НСО  от 11.12.2014 №708-р"О выделении денежных средств из районного резервного фонда   для ликвидации предпосылок чрезвычайной ситуации  в МКОУ Тогучинского района Усть-Каменской СОШ"    </t>
  </si>
  <si>
    <t>1)Устав Тогучинского района (принят решением первой сессии Совета депутатов Тогучинского района первого созыва   от 17 декабря 2004 года ; 2)Постановление  администрации Тогучинского района НСО  от 10.02.2015 №130 "О  утверждении муниципальной  целевой программы охраны окружающей среды Тогучинского района "Природоохранные мероприятия Тогучинского района на 2015-2017 годы"</t>
  </si>
  <si>
    <t>1)Устав Тогучинского района (принят решением первой сессии Совета депутатов Тогучинского района первого созыва   от 17 декабря 2004 года ; 2) Постановление  администрации Тогучинского района НСО  от 10.02.2015 №130 "О  утверждении муниципальной целевой программы охраны окружающей среды Тогучинского района "Природоохранные мероприятия Тогучинского района на 2015-2017 годы"</t>
  </si>
  <si>
    <t xml:space="preserve">1) Устав Тогучинского района (принят решением первой сессии Совета депутатов Тогучинского района первого созыва   от 17 декабря 2004 года;                                   2) Постановление администрации Тогучинского района НСО от 18.10.2013 №1401 "Об утверждении ведомственной  целевой программы "Молодежь Тогучинского района на 2014-2016 годы" </t>
  </si>
  <si>
    <t xml:space="preserve">1)Устав Тогучинского района (принят решением первой сессии Совета депутатов Тогучинского района первого созыва   от 17 декабря 2004 года; 2) Постановление администрации Тогучинского района НСО от 07.05.2014 №604 "Об утверждении муниципальной целевой программы "Муниципальная поддержка малого и среднего предпринимательства в Тогучинском районе на 2014-2016 годы" </t>
  </si>
  <si>
    <t>Устав Тогучинского района (принят решением первой сессии Совета депутатов Тогучинского района первого созыва   от 17 декабря 2004 года ;                                                     2) Постановление  администрации Тогучинского района НСО  от 29.01.2015 №70 "Об условиях предоставления и расходования иных МБТ из бюджета Тогучинского района НСО на подготовку к отопительному сезону, на благоустройство и развитие системы ЖКХ и социальное развитие территории Тогучинского района НСО"</t>
  </si>
  <si>
    <t xml:space="preserve">Устав Тогучинского района (принят решением первой сессии Совета депутатов Тогучинского района первого созыва   от 17 декабря 2004 года ; </t>
  </si>
  <si>
    <t xml:space="preserve">1)Устав Тогучинского района (принят решением первой сессии Совета депутатов Тогучинского района первого созыва   от 17 декабря 2004 года; 2) Постановление администрации Тогучинского района НСО от 26.10.2011 №1474/1 "О муниципальной целевой программе "Культура Тогучинского района НСО на 2012-2016 годы"     </t>
  </si>
  <si>
    <t xml:space="preserve">1)Устав Тогучинского района (принят решением первой сессии Совета депутатов Тогучинского района первого созыва   от 17 декабря 2004 года                                         2) Постановление администрации Тогучинского района НСО от  31.12.2014 №1950 "Об утверждении  перечня, объема и нормативов финансовых затрат (стоимости) муниципальных услуг (работ)  муниципальных бюджетных учреждений Тогучинского района Новосибирской области за счет средств бюджета Тогучинского района Новосибирской области на 2015 год и плановый период 2016 и 2017 годов"                       3)Постановление администрации Тогучинского районаНСО от 11.09.2015 №855 «О родительской плате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Тогучинском районе НСО   </t>
  </si>
  <si>
    <t xml:space="preserve">4)  Постановление администрации Тогучинского района НСО от 11.09.2015 №858 "Об обеспечении питанием на льготных условиях отдельных категорий обучающихся муниципальных образовательных организаций расположенных на территории Тогучинского района";                                  5)Распоряжение администрации Тогучинского района НСО от27.11.2015 №209/р "О распределении средств на обеспечение льготным питанием детей из малообеспеченных и многодетных семей, обучающихся в общеобразовательных организациях, Тогучинского района НСО на </t>
  </si>
  <si>
    <t>1)Федеральный закон  № 131-ФЗ от 06.10.2003  "Об общих принципах организации местного самоуправления в Российской Федерации";2) Федеральный закон «Об Образовании в Российской Федерации» от 29.12.2012 №273-ФЗ</t>
  </si>
  <si>
    <t>1.Федеральный закон  № 131-ФЗ от 06.10.2003  "Об общих принципах организации местного самоуправления в Российской Федерации"                        2. Гражданский кодекс РФ от 30.11.1994 №51-ФЗ (ред. От 13.07.2015) (с изм. и доп., вступ. в силу с 01.10.2015)</t>
  </si>
  <si>
    <t xml:space="preserve">Федеральный закон  № 131-ФЗ от 06.10.2003  "Об общих принципах организации местного самоуправления в Российской Федерации";  2)Федеральным законом от 29 декабря 1994 года N 78-ФЗ  (ред.от 08.06.2015) "О библиотечном деле" 
</t>
  </si>
  <si>
    <t xml:space="preserve">Федеральный закон от 29.12.2012 №273-ФЗ "Об образовании" </t>
  </si>
  <si>
    <t>Федеральный закон от 06.10.1999 № 184-ФЗ (ред. От 28.11.2015)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</si>
  <si>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Семейный Кодекс Российской Федерации от 29.12.1995 № 223-ФЗ (ред.от 28.11.2015)</t>
  </si>
  <si>
    <t xml:space="preserve">                                                                                                                                                                                                                                                                                                                                                               Федеральный закон от 29.12.2012 N 273-ФЗ
"Об образовании в Российской Федерации"
</t>
  </si>
  <si>
    <t>Федеральный закон от 24.06.1999 № 120-ФЗ  (ред.от 23.11.2015) "Об основах системы профилактики безнадзорности и правонарушений несовершеннолетних"</t>
  </si>
  <si>
    <t>Федеральный закон от 06.10.1999 № 184-ФЗ (ред.от 28.11.2015)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</si>
  <si>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1) Федеральный закон от 01.12.2014 № 384-ФЗ (ред.от 28.11.2015) 
 "О федеральном бюджете на 2014 год и плановый период 2015-2016 годов"; 
 2) Федеральный закон от 12.01.1995 № 5-ФЗ (ред. от 28.11.2015) "О ветеранах" "; 
 3) Федеральный закон от 24.11.1995 № 181-ФЗ ( ред. от 28.11.2015) "О социальной защите инвалидов в РФ"</t>
  </si>
  <si>
    <t>Федеральный закон от 06.10.1999 № 184-ФЗ (ред. От 28.11.2015)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</si>
  <si>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1)Федеральный закон от 28.03.1998 № 53-ФЗ (ред. От 05.10.2015) "О воинской обязанности и военной службе"</t>
  </si>
  <si>
    <t xml:space="preserve">Федеральный закон от 20.08.2004 N 113-ФЗ  (ред.от 29.12.2010)"О присяжных заседателях федеральных судов общей юрисдикции"
</t>
  </si>
  <si>
    <t>1.Федеральный закон  № 131-ФЗ от 06.10.2003  "Об общих принципах организации местного самоуправления в Российской Федерации";           2)Постановление правительства РФ от 03.12.2002 № 858  (ред.от 15.07.2013) "ОФЦП "Социальное развитие села до 2013 года"       3) Постановление Правительства РФ      от 17.12.2010 № 1050  (ред.от 25.08.2015) "О ФЦП "Жилище на 2011-2015 годы"</t>
  </si>
  <si>
    <t xml:space="preserve">1) Закон Новосибирской области от 05.07.2013 № 361-ОЗ (ред.от 01.07.2015) "О регулировании отношений в сфере образования на территории Новосибирской области "; 
</t>
  </si>
  <si>
    <t>1)Постановление правительства НСО 24.11.2014 № 463-п" об утверждении долгосрочной целевой программы  "Семья и дети" на 2012-2015 годы"; 2) Постановление правительства НСО 22.11.2013 № 491-п" об утверждении долгосрочной целевой программы "Доступная среда для инвалидов в Новосибирской области на 2012-2015 годы"3) Постановление правительства НСО 07.07.2011 № 291-п" об утверждении долгосрочной целевой программы "Повышение качества жизни граждан пожилого возраста в Новосибирской области на 2012-2016 годы"</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</si>
</sst>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_р_._-;\-* #,##0.0_р_._-;_-* &quot;-&quot;??_р_._-;_-@_-"/>
    <numFmt numFmtId="165" formatCode="0.0"/>
    <numFmt numFmtId="166" formatCode="#,##0.00_ ;\-#,##0.00\ "/>
    <numFmt numFmtId="167" formatCode="#,##0.0_ ;\-#,##0.0\ "/>
    <numFmt numFmtId="168" formatCode="_-* #,##0.0_р_._-;\-* #,##0.0_р_._-;_-* &quot;-&quot;?_р_._-;_-@_-"/>
    <numFmt numFmtId="169" formatCode="#,##0.0"/>
  </numFmts>
  <fonts count="21" x14ac:knownFonts="1">
    <font>
      <sz val="11"/>
      <color theme="1"/>
      <name val="Calibri"/>
      <family val="2"/>
      <charset val="204"/>
      <scheme val="minor"/>
    </font>
    <font>
      <sz val="8"/>
      <color theme="1"/>
      <name val="Courier New"/>
      <family val="3"/>
      <charset val="204"/>
    </font>
    <font>
      <sz val="10"/>
      <color theme="1"/>
      <name val="Courier New"/>
      <family val="3"/>
      <charset val="204"/>
    </font>
    <font>
      <sz val="10"/>
      <name val="Arial Cyr"/>
      <charset val="204"/>
    </font>
    <font>
      <sz val="10"/>
      <name val="Arial"/>
      <family val="2"/>
      <charset val="204"/>
    </font>
    <font>
      <sz val="10"/>
      <color indexed="8"/>
      <name val="Times New Roman"/>
      <family val="1"/>
      <charset val="204"/>
    </font>
    <font>
      <b/>
      <sz val="10"/>
      <color indexed="8"/>
      <name val="Times New Roman"/>
      <family val="1"/>
      <charset val="204"/>
    </font>
    <font>
      <sz val="10"/>
      <color indexed="8"/>
      <name val="Arial"/>
      <family val="2"/>
      <charset val="204"/>
    </font>
    <font>
      <b/>
      <u/>
      <sz val="10"/>
      <color indexed="8"/>
      <name val="Arial"/>
      <family val="2"/>
      <charset val="204"/>
    </font>
    <font>
      <b/>
      <sz val="10"/>
      <color indexed="8"/>
      <name val="Arial"/>
      <family val="2"/>
      <charset val="204"/>
    </font>
    <font>
      <sz val="10"/>
      <name val="Times New Roman Cyr"/>
      <family val="1"/>
      <charset val="204"/>
    </font>
    <font>
      <b/>
      <sz val="10"/>
      <name val="Arial"/>
      <family val="2"/>
      <charset val="204"/>
    </font>
    <font>
      <sz val="8"/>
      <name val="Arial Cyr"/>
      <charset val="204"/>
    </font>
    <font>
      <b/>
      <sz val="10"/>
      <name val="Times New Roman"/>
      <family val="1"/>
      <charset val="204"/>
    </font>
    <font>
      <sz val="8"/>
      <color indexed="8"/>
      <name val="Times New Roman"/>
      <family val="1"/>
      <charset val="204"/>
    </font>
    <font>
      <sz val="10"/>
      <color theme="1"/>
      <name val="Calibri"/>
      <family val="2"/>
      <charset val="204"/>
      <scheme val="minor"/>
    </font>
    <font>
      <b/>
      <sz val="8"/>
      <color indexed="8"/>
      <name val="Times New Roman"/>
      <family val="1"/>
      <charset val="204"/>
    </font>
    <font>
      <sz val="8"/>
      <name val="Times New Roman"/>
      <family val="1"/>
      <charset val="204"/>
    </font>
    <font>
      <b/>
      <sz val="8"/>
      <name val="Times New Roman"/>
      <family val="1"/>
      <charset val="204"/>
    </font>
    <font>
      <sz val="8"/>
      <color theme="1"/>
      <name val="Times New Roman"/>
      <family val="1"/>
      <charset val="204"/>
    </font>
    <font>
      <b/>
      <sz val="10"/>
      <color theme="1"/>
      <name val="Times New Roman"/>
      <family val="1"/>
      <charset val="204"/>
    </font>
  </fonts>
  <fills count="9">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9" tint="0.39997558519241921"/>
        <bgColor indexed="64"/>
      </patternFill>
    </fill>
  </fills>
  <borders count="3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top style="thin">
        <color indexed="8"/>
      </top>
      <bottom style="thin">
        <color indexed="8"/>
      </bottom>
      <diagonal/>
    </border>
    <border>
      <left/>
      <right/>
      <top/>
      <bottom style="thin">
        <color indexed="64"/>
      </bottom>
      <diagonal/>
    </border>
    <border>
      <left style="thin">
        <color indexed="64"/>
      </left>
      <right style="thin">
        <color indexed="64"/>
      </right>
      <top style="thin">
        <color indexed="8"/>
      </top>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s>
  <cellStyleXfs count="5">
    <xf numFmtId="0" fontId="0" fillId="0" borderId="0"/>
    <xf numFmtId="0" fontId="3" fillId="0" borderId="0"/>
    <xf numFmtId="0" fontId="4" fillId="0" borderId="0"/>
    <xf numFmtId="0" fontId="4" fillId="0" borderId="0"/>
    <xf numFmtId="43" fontId="3" fillId="0" borderId="0" applyFont="0" applyFill="0" applyBorder="0" applyAlignment="0" applyProtection="0"/>
  </cellStyleXfs>
  <cellXfs count="399">
    <xf numFmtId="0" fontId="0" fillId="0" borderId="0" xfId="0"/>
    <xf numFmtId="0" fontId="1" fillId="0" borderId="6" xfId="0" applyFont="1" applyBorder="1" applyAlignment="1">
      <alignment vertical="center" wrapText="1"/>
    </xf>
    <xf numFmtId="0" fontId="1" fillId="0" borderId="8" xfId="0" applyFont="1" applyBorder="1" applyAlignment="1">
      <alignment vertical="center" wrapText="1"/>
    </xf>
    <xf numFmtId="0" fontId="1" fillId="0" borderId="3" xfId="0" applyFont="1" applyBorder="1" applyAlignment="1">
      <alignment vertical="center" wrapText="1"/>
    </xf>
    <xf numFmtId="0" fontId="9" fillId="3" borderId="12" xfId="1" applyNumberFormat="1" applyFont="1" applyFill="1" applyBorder="1" applyAlignment="1" applyProtection="1">
      <alignment horizontal="left" vertical="center" wrapText="1"/>
    </xf>
    <xf numFmtId="14" fontId="7" fillId="3" borderId="12" xfId="1" applyNumberFormat="1" applyFont="1" applyFill="1" applyBorder="1" applyAlignment="1" applyProtection="1">
      <alignment horizontal="right" vertical="center" wrapText="1" shrinkToFit="1"/>
      <protection locked="0"/>
    </xf>
    <xf numFmtId="0" fontId="7" fillId="3" borderId="12" xfId="1" applyNumberFormat="1" applyFont="1" applyFill="1" applyBorder="1" applyAlignment="1" applyProtection="1">
      <alignment horizontal="right" vertical="center" wrapText="1" shrinkToFit="1"/>
      <protection locked="0"/>
    </xf>
    <xf numFmtId="49" fontId="6" fillId="3" borderId="13" xfId="1" applyNumberFormat="1" applyFont="1" applyFill="1" applyBorder="1" applyAlignment="1" applyProtection="1">
      <alignment horizontal="center" vertical="center" wrapText="1" shrinkToFit="1"/>
      <protection locked="0"/>
    </xf>
    <xf numFmtId="0" fontId="0" fillId="0" borderId="12" xfId="0" applyBorder="1"/>
    <xf numFmtId="49" fontId="6" fillId="0" borderId="12" xfId="1" applyNumberFormat="1" applyFont="1" applyFill="1" applyBorder="1" applyAlignment="1" applyProtection="1">
      <alignment horizontal="center" vertical="center" wrapText="1" shrinkToFit="1"/>
      <protection locked="0"/>
    </xf>
    <xf numFmtId="49" fontId="6" fillId="3" borderId="12" xfId="1" applyNumberFormat="1" applyFont="1" applyFill="1" applyBorder="1" applyAlignment="1" applyProtection="1">
      <alignment horizontal="center" vertical="center" wrapText="1" shrinkToFit="1"/>
      <protection locked="0"/>
    </xf>
    <xf numFmtId="4" fontId="12" fillId="0" borderId="12" xfId="1" applyNumberFormat="1" applyFont="1" applyFill="1" applyBorder="1" applyAlignment="1">
      <alignment horizontal="right" vertical="center" wrapText="1"/>
    </xf>
    <xf numFmtId="0" fontId="0" fillId="5" borderId="12" xfId="0" applyFill="1" applyBorder="1"/>
    <xf numFmtId="0" fontId="7" fillId="5" borderId="12" xfId="1" applyNumberFormat="1" applyFont="1" applyFill="1" applyBorder="1" applyAlignment="1" applyProtection="1">
      <alignment horizontal="right" vertical="center" wrapText="1" shrinkToFit="1"/>
      <protection locked="0"/>
    </xf>
    <xf numFmtId="14" fontId="7" fillId="5" borderId="12" xfId="1" applyNumberFormat="1" applyFont="1" applyFill="1" applyBorder="1" applyAlignment="1" applyProtection="1">
      <alignment horizontal="right" vertical="center" wrapText="1" shrinkToFit="1"/>
      <protection locked="0"/>
    </xf>
    <xf numFmtId="4" fontId="3" fillId="0" borderId="12" xfId="1" applyNumberFormat="1" applyFont="1" applyFill="1" applyBorder="1" applyAlignment="1">
      <alignment horizontal="right" vertical="center" wrapText="1"/>
    </xf>
    <xf numFmtId="49" fontId="6" fillId="0" borderId="13" xfId="1" applyNumberFormat="1" applyFont="1" applyFill="1" applyBorder="1" applyAlignment="1" applyProtection="1">
      <alignment horizontal="justify" vertical="top" wrapText="1" shrinkToFit="1"/>
      <protection locked="0"/>
    </xf>
    <xf numFmtId="49" fontId="16" fillId="0" borderId="13" xfId="1" applyNumberFormat="1" applyFont="1" applyFill="1" applyBorder="1" applyAlignment="1" applyProtection="1">
      <alignment horizontal="justify" vertical="top" wrapText="1" shrinkToFit="1"/>
      <protection locked="0"/>
    </xf>
    <xf numFmtId="0" fontId="14" fillId="0" borderId="12" xfId="1" applyNumberFormat="1" applyFont="1" applyFill="1" applyBorder="1" applyAlignment="1" applyProtection="1">
      <alignment horizontal="justify" vertical="top" wrapText="1"/>
    </xf>
    <xf numFmtId="49" fontId="17" fillId="0" borderId="12" xfId="3" applyNumberFormat="1" applyFont="1" applyFill="1" applyBorder="1" applyAlignment="1" applyProtection="1">
      <alignment horizontal="justify" vertical="top" wrapText="1"/>
      <protection hidden="1"/>
    </xf>
    <xf numFmtId="49" fontId="14" fillId="0" borderId="27" xfId="1" applyNumberFormat="1" applyFont="1" applyFill="1" applyBorder="1" applyAlignment="1" applyProtection="1">
      <alignment horizontal="justify" vertical="top" wrapText="1" shrinkToFit="1"/>
      <protection locked="0"/>
    </xf>
    <xf numFmtId="0" fontId="14" fillId="6" borderId="12" xfId="1" applyNumberFormat="1" applyFont="1" applyFill="1" applyBorder="1" applyAlignment="1" applyProtection="1">
      <alignment horizontal="justify" vertical="top" wrapText="1"/>
    </xf>
    <xf numFmtId="49" fontId="17" fillId="0" borderId="13" xfId="3" applyNumberFormat="1" applyFont="1" applyFill="1" applyBorder="1" applyAlignment="1" applyProtection="1">
      <alignment horizontal="justify" vertical="top" wrapText="1"/>
      <protection hidden="1"/>
    </xf>
    <xf numFmtId="49" fontId="6" fillId="6" borderId="12" xfId="1" applyNumberFormat="1" applyFont="1" applyFill="1" applyBorder="1" applyAlignment="1" applyProtection="1">
      <alignment horizontal="center" vertical="center" wrapText="1" shrinkToFit="1"/>
      <protection locked="0"/>
    </xf>
    <xf numFmtId="4" fontId="12" fillId="6" borderId="12" xfId="1" applyNumberFormat="1" applyFont="1" applyFill="1" applyBorder="1" applyAlignment="1">
      <alignment horizontal="right" vertical="center" wrapText="1"/>
    </xf>
    <xf numFmtId="0" fontId="8" fillId="5" borderId="12" xfId="1" applyNumberFormat="1" applyFont="1" applyFill="1" applyBorder="1" applyAlignment="1" applyProtection="1">
      <alignment horizontal="left" vertical="center" wrapText="1"/>
    </xf>
    <xf numFmtId="49" fontId="6" fillId="5" borderId="13" xfId="1" applyNumberFormat="1" applyFont="1" applyFill="1" applyBorder="1" applyAlignment="1" applyProtection="1">
      <alignment horizontal="center" vertical="center" wrapText="1" shrinkToFit="1"/>
      <protection locked="0"/>
    </xf>
    <xf numFmtId="49" fontId="6" fillId="5" borderId="12" xfId="1" applyNumberFormat="1" applyFont="1" applyFill="1" applyBorder="1" applyAlignment="1" applyProtection="1">
      <alignment horizontal="center" vertical="center" wrapText="1" shrinkToFit="1"/>
      <protection locked="0"/>
    </xf>
    <xf numFmtId="0" fontId="9" fillId="5" borderId="12" xfId="1" applyNumberFormat="1" applyFont="1" applyFill="1" applyBorder="1" applyAlignment="1" applyProtection="1">
      <alignment horizontal="left" vertical="center" wrapText="1"/>
    </xf>
    <xf numFmtId="49" fontId="6" fillId="7" borderId="12" xfId="1" applyNumberFormat="1" applyFont="1" applyFill="1" applyBorder="1" applyAlignment="1" applyProtection="1">
      <alignment horizontal="center" vertical="center" wrapText="1" shrinkToFit="1"/>
      <protection locked="0"/>
    </xf>
    <xf numFmtId="4" fontId="12" fillId="7" borderId="12" xfId="1" applyNumberFormat="1" applyFont="1" applyFill="1" applyBorder="1" applyAlignment="1">
      <alignment horizontal="right" vertical="center" wrapText="1"/>
    </xf>
    <xf numFmtId="0" fontId="14" fillId="0" borderId="12" xfId="1" applyNumberFormat="1" applyFont="1" applyFill="1" applyBorder="1" applyAlignment="1" applyProtection="1">
      <alignment horizontal="left" vertical="center" wrapText="1"/>
    </xf>
    <xf numFmtId="49" fontId="18" fillId="0" borderId="13" xfId="3" applyNumberFormat="1" applyFont="1" applyFill="1" applyBorder="1" applyAlignment="1" applyProtection="1">
      <alignment horizontal="center" vertical="top" wrapText="1"/>
      <protection hidden="1"/>
    </xf>
    <xf numFmtId="164" fontId="14" fillId="0" borderId="12" xfId="1" applyNumberFormat="1" applyFont="1" applyFill="1" applyBorder="1" applyAlignment="1" applyProtection="1">
      <alignment horizontal="left" vertical="center" wrapText="1"/>
    </xf>
    <xf numFmtId="49" fontId="18" fillId="6" borderId="13" xfId="3" applyNumberFormat="1" applyFont="1" applyFill="1" applyBorder="1" applyAlignment="1" applyProtection="1">
      <alignment horizontal="center" vertical="top" wrapText="1"/>
      <protection hidden="1"/>
    </xf>
    <xf numFmtId="49" fontId="14" fillId="0" borderId="13" xfId="1" applyNumberFormat="1" applyFont="1" applyFill="1" applyBorder="1" applyAlignment="1" applyProtection="1">
      <alignment horizontal="left" vertical="top" wrapText="1" shrinkToFit="1"/>
      <protection locked="0"/>
    </xf>
    <xf numFmtId="0" fontId="14" fillId="0" borderId="12" xfId="1" applyNumberFormat="1" applyFont="1" applyFill="1" applyBorder="1" applyAlignment="1" applyProtection="1">
      <alignment horizontal="left" vertical="top" wrapText="1"/>
    </xf>
    <xf numFmtId="49" fontId="14" fillId="0" borderId="13" xfId="1" applyNumberFormat="1" applyFont="1" applyFill="1" applyBorder="1" applyAlignment="1" applyProtection="1">
      <alignment horizontal="center" vertical="top" wrapText="1" shrinkToFit="1"/>
      <protection locked="0"/>
    </xf>
    <xf numFmtId="0" fontId="14" fillId="0" borderId="12" xfId="1" applyNumberFormat="1" applyFont="1" applyFill="1" applyBorder="1" applyAlignment="1" applyProtection="1">
      <alignment vertical="top" wrapText="1"/>
    </xf>
    <xf numFmtId="49" fontId="14" fillId="0" borderId="13" xfId="1" applyNumberFormat="1" applyFont="1" applyFill="1" applyBorder="1" applyAlignment="1" applyProtection="1">
      <alignment vertical="top" wrapText="1" shrinkToFit="1"/>
      <protection locked="0"/>
    </xf>
    <xf numFmtId="49" fontId="17" fillId="0" borderId="13" xfId="3" applyNumberFormat="1" applyFont="1" applyFill="1" applyBorder="1" applyAlignment="1" applyProtection="1">
      <alignment horizontal="center" vertical="top" wrapText="1"/>
      <protection hidden="1"/>
    </xf>
    <xf numFmtId="49" fontId="16" fillId="0" borderId="13" xfId="1" applyNumberFormat="1" applyFont="1" applyFill="1" applyBorder="1" applyAlignment="1" applyProtection="1">
      <alignment horizontal="center" vertical="center" wrapText="1" shrinkToFit="1"/>
      <protection locked="0"/>
    </xf>
    <xf numFmtId="0" fontId="14" fillId="0" borderId="12" xfId="1" applyNumberFormat="1" applyFont="1" applyFill="1" applyBorder="1" applyAlignment="1" applyProtection="1">
      <alignment horizontal="justify" vertical="top" wrapText="1" shrinkToFit="1"/>
      <protection locked="0"/>
    </xf>
    <xf numFmtId="0" fontId="19" fillId="0" borderId="12" xfId="0" applyFont="1" applyBorder="1" applyAlignment="1">
      <alignment horizontal="justify" vertical="top" wrapText="1"/>
    </xf>
    <xf numFmtId="0" fontId="19" fillId="0" borderId="12" xfId="0" applyFont="1" applyBorder="1" applyAlignment="1">
      <alignment horizontal="justify" vertical="top"/>
    </xf>
    <xf numFmtId="14" fontId="14" fillId="0" borderId="12" xfId="1" applyNumberFormat="1" applyFont="1" applyFill="1" applyBorder="1" applyAlignment="1" applyProtection="1">
      <alignment horizontal="justify" vertical="top" wrapText="1" shrinkToFit="1"/>
      <protection locked="0"/>
    </xf>
    <xf numFmtId="0" fontId="17" fillId="0" borderId="12" xfId="3" applyNumberFormat="1" applyFont="1" applyFill="1" applyBorder="1" applyAlignment="1" applyProtection="1">
      <alignment horizontal="justify" vertical="top" wrapText="1"/>
      <protection hidden="1"/>
    </xf>
    <xf numFmtId="0" fontId="14" fillId="0" borderId="14" xfId="1" applyNumberFormat="1" applyFont="1" applyFill="1" applyBorder="1" applyAlignment="1" applyProtection="1">
      <alignment horizontal="justify" vertical="top" wrapText="1" shrinkToFit="1"/>
      <protection locked="0"/>
    </xf>
    <xf numFmtId="0" fontId="14" fillId="0" borderId="12" xfId="1" applyNumberFormat="1" applyFont="1" applyFill="1" applyBorder="1" applyAlignment="1" applyProtection="1">
      <alignment horizontal="right" vertical="center" wrapText="1" shrinkToFit="1"/>
      <protection locked="0"/>
    </xf>
    <xf numFmtId="14" fontId="14" fillId="0" borderId="12" xfId="1" applyNumberFormat="1" applyFont="1" applyFill="1" applyBorder="1" applyAlignment="1" applyProtection="1">
      <alignment horizontal="right" vertical="center" wrapText="1" shrinkToFit="1"/>
      <protection locked="0"/>
    </xf>
    <xf numFmtId="0" fontId="17" fillId="0" borderId="12" xfId="3" applyNumberFormat="1" applyFont="1" applyFill="1" applyBorder="1" applyAlignment="1" applyProtection="1">
      <alignment vertical="top" wrapText="1"/>
      <protection hidden="1"/>
    </xf>
    <xf numFmtId="0" fontId="19" fillId="0" borderId="12" xfId="0" applyFont="1" applyBorder="1"/>
    <xf numFmtId="0" fontId="14" fillId="0" borderId="12" xfId="1" applyNumberFormat="1" applyFont="1" applyFill="1" applyBorder="1" applyAlignment="1" applyProtection="1">
      <alignment horizontal="left" vertical="top" wrapText="1" shrinkToFit="1"/>
      <protection locked="0"/>
    </xf>
    <xf numFmtId="14" fontId="14" fillId="0" borderId="12" xfId="1" applyNumberFormat="1" applyFont="1" applyFill="1" applyBorder="1" applyAlignment="1" applyProtection="1">
      <alignment horizontal="left" vertical="top" wrapText="1" shrinkToFit="1"/>
      <protection locked="0"/>
    </xf>
    <xf numFmtId="0" fontId="19" fillId="0" borderId="12" xfId="0" applyFont="1" applyBorder="1" applyAlignment="1">
      <alignment horizontal="left" vertical="top" wrapText="1"/>
    </xf>
    <xf numFmtId="0" fontId="14" fillId="0" borderId="12" xfId="1" applyNumberFormat="1" applyFont="1" applyFill="1" applyBorder="1" applyAlignment="1" applyProtection="1">
      <alignment vertical="top" wrapText="1" shrinkToFit="1"/>
      <protection locked="0"/>
    </xf>
    <xf numFmtId="14" fontId="14" fillId="0" borderId="12" xfId="1" applyNumberFormat="1" applyFont="1" applyFill="1" applyBorder="1" applyAlignment="1" applyProtection="1">
      <alignment vertical="top" wrapText="1" shrinkToFit="1"/>
      <protection locked="0"/>
    </xf>
    <xf numFmtId="0" fontId="19" fillId="0" borderId="12" xfId="0" applyFont="1" applyBorder="1" applyAlignment="1">
      <alignment vertical="top" wrapText="1"/>
    </xf>
    <xf numFmtId="14" fontId="14" fillId="0" borderId="16" xfId="1" applyNumberFormat="1" applyFont="1" applyFill="1" applyBorder="1" applyAlignment="1" applyProtection="1">
      <alignment horizontal="center" vertical="center" wrapText="1" shrinkToFit="1"/>
      <protection locked="0"/>
    </xf>
    <xf numFmtId="0" fontId="14" fillId="0" borderId="12" xfId="1" applyNumberFormat="1" applyFont="1" applyFill="1" applyBorder="1" applyAlignment="1" applyProtection="1">
      <alignment horizontal="left" vertical="center" wrapText="1" shrinkToFit="1"/>
      <protection locked="0"/>
    </xf>
    <xf numFmtId="49" fontId="16" fillId="0" borderId="12" xfId="1" applyNumberFormat="1" applyFont="1" applyFill="1" applyBorder="1" applyAlignment="1" applyProtection="1">
      <alignment horizontal="center" vertical="center" wrapText="1"/>
    </xf>
    <xf numFmtId="49" fontId="16" fillId="0" borderId="16" xfId="1" applyNumberFormat="1" applyFont="1" applyFill="1" applyBorder="1" applyAlignment="1" applyProtection="1">
      <alignment horizontal="center" vertical="center" wrapText="1"/>
    </xf>
    <xf numFmtId="49" fontId="16" fillId="0" borderId="12" xfId="1" applyNumberFormat="1" applyFont="1" applyFill="1" applyBorder="1" applyAlignment="1" applyProtection="1">
      <alignment horizontal="center" vertical="center" wrapText="1" shrinkToFit="1"/>
      <protection locked="0"/>
    </xf>
    <xf numFmtId="49" fontId="18" fillId="0" borderId="12" xfId="1" applyNumberFormat="1" applyFont="1" applyFill="1" applyBorder="1" applyAlignment="1">
      <alignment horizontal="center" vertical="center" wrapText="1"/>
    </xf>
    <xf numFmtId="49" fontId="18" fillId="0" borderId="16" xfId="1" applyNumberFormat="1" applyFont="1" applyFill="1" applyBorder="1" applyAlignment="1">
      <alignment horizontal="center" vertical="center" wrapText="1"/>
    </xf>
    <xf numFmtId="49" fontId="16" fillId="0" borderId="16" xfId="1" applyNumberFormat="1" applyFont="1" applyFill="1" applyBorder="1" applyAlignment="1" applyProtection="1">
      <alignment horizontal="center" vertical="center" wrapText="1" shrinkToFit="1"/>
      <protection locked="0"/>
    </xf>
    <xf numFmtId="0" fontId="11" fillId="5" borderId="12" xfId="1" applyNumberFormat="1" applyFont="1" applyFill="1" applyBorder="1" applyAlignment="1" applyProtection="1">
      <alignment horizontal="left" vertical="center" wrapText="1"/>
    </xf>
    <xf numFmtId="0" fontId="4" fillId="5" borderId="12" xfId="1" applyNumberFormat="1" applyFont="1" applyFill="1" applyBorder="1" applyAlignment="1" applyProtection="1">
      <alignment horizontal="right" vertical="center" wrapText="1" shrinkToFit="1"/>
      <protection locked="0"/>
    </xf>
    <xf numFmtId="14" fontId="4" fillId="5" borderId="12" xfId="1" applyNumberFormat="1" applyFont="1" applyFill="1" applyBorder="1" applyAlignment="1" applyProtection="1">
      <alignment horizontal="right" vertical="center" wrapText="1" shrinkToFit="1"/>
      <protection locked="0"/>
    </xf>
    <xf numFmtId="49" fontId="13" fillId="5" borderId="13" xfId="1" applyNumberFormat="1" applyFont="1" applyFill="1" applyBorder="1" applyAlignment="1" applyProtection="1">
      <alignment horizontal="center" vertical="center" wrapText="1" shrinkToFit="1"/>
      <protection locked="0"/>
    </xf>
    <xf numFmtId="164" fontId="10" fillId="3" borderId="12" xfId="4" applyNumberFormat="1" applyFont="1" applyFill="1" applyBorder="1" applyAlignment="1">
      <alignment horizontal="right" vertical="center" wrapText="1"/>
    </xf>
    <xf numFmtId="164" fontId="10" fillId="0" borderId="12" xfId="4" applyNumberFormat="1" applyFont="1" applyFill="1" applyBorder="1" applyAlignment="1">
      <alignment horizontal="right" vertical="center" wrapText="1"/>
    </xf>
    <xf numFmtId="0" fontId="0" fillId="0" borderId="0" xfId="0" applyAlignment="1">
      <alignment horizontal="right" vertical="center"/>
    </xf>
    <xf numFmtId="166" fontId="0" fillId="5" borderId="12" xfId="0" applyNumberFormat="1" applyFill="1" applyBorder="1" applyAlignment="1">
      <alignment horizontal="right" vertical="center"/>
    </xf>
    <xf numFmtId="0" fontId="14" fillId="3" borderId="12" xfId="1" applyNumberFormat="1" applyFont="1" applyFill="1" applyBorder="1" applyAlignment="1" applyProtection="1">
      <alignment horizontal="justify" vertical="top" wrapText="1"/>
    </xf>
    <xf numFmtId="0" fontId="5" fillId="3" borderId="12" xfId="1" applyNumberFormat="1" applyFont="1" applyFill="1" applyBorder="1" applyAlignment="1" applyProtection="1">
      <alignment horizontal="justify" vertical="top" wrapText="1" shrinkToFit="1"/>
      <protection locked="0"/>
    </xf>
    <xf numFmtId="49" fontId="5" fillId="0" borderId="13" xfId="1" applyNumberFormat="1" applyFont="1" applyFill="1" applyBorder="1" applyAlignment="1" applyProtection="1">
      <alignment horizontal="justify" vertical="top" wrapText="1" shrinkToFit="1"/>
      <protection locked="0"/>
    </xf>
    <xf numFmtId="167" fontId="10" fillId="7" borderId="12" xfId="4" applyNumberFormat="1" applyFont="1" applyFill="1" applyBorder="1" applyAlignment="1">
      <alignment horizontal="right" vertical="center" wrapText="1"/>
    </xf>
    <xf numFmtId="0" fontId="19" fillId="0" borderId="0" xfId="0" applyFont="1" applyAlignment="1">
      <alignment horizontal="justify" vertical="top"/>
    </xf>
    <xf numFmtId="0" fontId="17" fillId="0" borderId="12" xfId="1" applyNumberFormat="1" applyFont="1" applyFill="1" applyBorder="1" applyAlignment="1" applyProtection="1">
      <alignment horizontal="justify" vertical="top" wrapText="1"/>
    </xf>
    <xf numFmtId="49" fontId="14" fillId="0" borderId="12" xfId="1" applyNumberFormat="1" applyFont="1" applyFill="1" applyBorder="1" applyAlignment="1" applyProtection="1">
      <alignment horizontal="justify" vertical="top" wrapText="1" shrinkToFit="1"/>
      <protection locked="0"/>
    </xf>
    <xf numFmtId="49" fontId="16" fillId="0" borderId="13" xfId="1" applyNumberFormat="1" applyFont="1" applyFill="1" applyBorder="1" applyAlignment="1" applyProtection="1">
      <alignment horizontal="justify" vertical="top" wrapText="1"/>
    </xf>
    <xf numFmtId="49" fontId="14" fillId="0" borderId="13" xfId="1" applyNumberFormat="1" applyFont="1" applyFill="1" applyBorder="1" applyAlignment="1" applyProtection="1">
      <alignment horizontal="justify" vertical="top" wrapText="1"/>
    </xf>
    <xf numFmtId="49" fontId="16" fillId="0" borderId="17" xfId="1" applyNumberFormat="1" applyFont="1" applyFill="1" applyBorder="1" applyAlignment="1" applyProtection="1">
      <alignment horizontal="justify" vertical="top" wrapText="1"/>
    </xf>
    <xf numFmtId="0" fontId="17" fillId="0" borderId="12" xfId="1" applyFont="1" applyFill="1" applyBorder="1" applyAlignment="1">
      <alignment horizontal="justify" vertical="top" wrapText="1"/>
    </xf>
    <xf numFmtId="49" fontId="17" fillId="0" borderId="13" xfId="1" applyNumberFormat="1" applyFont="1" applyFill="1" applyBorder="1" applyAlignment="1">
      <alignment horizontal="justify" vertical="top" wrapText="1"/>
    </xf>
    <xf numFmtId="49" fontId="16" fillId="0" borderId="17" xfId="1" applyNumberFormat="1" applyFont="1" applyFill="1" applyBorder="1" applyAlignment="1" applyProtection="1">
      <alignment horizontal="justify" vertical="top" wrapText="1" shrinkToFit="1"/>
      <protection locked="0"/>
    </xf>
    <xf numFmtId="0" fontId="17" fillId="3" borderId="12" xfId="1" applyFont="1" applyFill="1" applyBorder="1" applyAlignment="1">
      <alignment horizontal="justify" vertical="top"/>
    </xf>
    <xf numFmtId="0" fontId="17" fillId="3" borderId="12" xfId="1" applyFont="1" applyFill="1" applyBorder="1" applyAlignment="1">
      <alignment horizontal="justify" vertical="top" wrapText="1"/>
    </xf>
    <xf numFmtId="49" fontId="14" fillId="0" borderId="17" xfId="1" applyNumberFormat="1" applyFont="1" applyFill="1" applyBorder="1" applyAlignment="1" applyProtection="1">
      <alignment horizontal="justify" vertical="top" wrapText="1" shrinkToFit="1"/>
      <protection locked="0"/>
    </xf>
    <xf numFmtId="49" fontId="17" fillId="0" borderId="12" xfId="1" applyNumberFormat="1" applyFont="1" applyBorder="1" applyAlignment="1">
      <alignment horizontal="justify" vertical="top" wrapText="1"/>
    </xf>
    <xf numFmtId="43" fontId="0" fillId="0" borderId="0" xfId="0" applyNumberFormat="1" applyAlignment="1">
      <alignment horizontal="right" vertical="center"/>
    </xf>
    <xf numFmtId="4" fontId="0" fillId="0" borderId="0" xfId="0" applyNumberFormat="1" applyAlignment="1">
      <alignment horizontal="right" vertical="center"/>
    </xf>
    <xf numFmtId="168" fontId="0" fillId="0" borderId="0" xfId="0" applyNumberFormat="1" applyAlignment="1">
      <alignment horizontal="right" vertical="center"/>
    </xf>
    <xf numFmtId="43" fontId="0" fillId="5" borderId="0" xfId="0" applyNumberFormat="1" applyFill="1" applyAlignment="1">
      <alignment horizontal="right" vertical="center"/>
    </xf>
    <xf numFmtId="164" fontId="0" fillId="0" borderId="0" xfId="0" applyNumberFormat="1" applyAlignment="1">
      <alignment horizontal="right" vertical="center"/>
    </xf>
    <xf numFmtId="43" fontId="0" fillId="0" borderId="0" xfId="0" applyNumberFormat="1"/>
    <xf numFmtId="0" fontId="0" fillId="5" borderId="0" xfId="0" applyFill="1"/>
    <xf numFmtId="49" fontId="14" fillId="0" borderId="30" xfId="1" applyNumberFormat="1" applyFont="1" applyFill="1" applyBorder="1" applyAlignment="1" applyProtection="1">
      <alignment horizontal="justify" vertical="top" wrapText="1" shrinkToFit="1"/>
      <protection locked="0"/>
    </xf>
    <xf numFmtId="4" fontId="3" fillId="6" borderId="26" xfId="1" applyNumberFormat="1" applyFont="1" applyFill="1" applyBorder="1" applyAlignment="1">
      <alignment horizontal="right" vertical="center" wrapText="1"/>
    </xf>
    <xf numFmtId="4" fontId="12" fillId="6" borderId="26" xfId="1" applyNumberFormat="1" applyFont="1" applyFill="1" applyBorder="1" applyAlignment="1">
      <alignment horizontal="right" vertical="center" wrapText="1"/>
    </xf>
    <xf numFmtId="4" fontId="7" fillId="6" borderId="25" xfId="1" applyNumberFormat="1" applyFont="1" applyFill="1" applyBorder="1" applyAlignment="1" applyProtection="1">
      <alignment horizontal="right" vertical="center" wrapText="1" shrinkToFit="1"/>
      <protection locked="0"/>
    </xf>
    <xf numFmtId="4" fontId="12" fillId="6" borderId="25" xfId="1" applyNumberFormat="1" applyFont="1" applyFill="1" applyBorder="1" applyAlignment="1">
      <alignment horizontal="right" vertical="center" wrapText="1"/>
    </xf>
    <xf numFmtId="4" fontId="3" fillId="6" borderId="23" xfId="1" applyNumberFormat="1" applyFont="1" applyFill="1" applyBorder="1" applyAlignment="1">
      <alignment horizontal="right" vertical="center" wrapText="1"/>
    </xf>
    <xf numFmtId="4" fontId="10" fillId="6" borderId="25" xfId="4" applyNumberFormat="1" applyFont="1" applyFill="1" applyBorder="1" applyAlignment="1">
      <alignment horizontal="right" vertical="center" wrapText="1"/>
    </xf>
    <xf numFmtId="4" fontId="10" fillId="6" borderId="21" xfId="4" applyNumberFormat="1" applyFont="1" applyFill="1" applyBorder="1" applyAlignment="1">
      <alignment horizontal="right" vertical="center" wrapText="1"/>
    </xf>
    <xf numFmtId="4" fontId="10" fillId="6" borderId="12" xfId="4" applyNumberFormat="1" applyFont="1" applyFill="1" applyBorder="1" applyAlignment="1">
      <alignment horizontal="right" vertical="center" wrapText="1"/>
    </xf>
    <xf numFmtId="0" fontId="15" fillId="6" borderId="12" xfId="0" applyFont="1" applyFill="1" applyBorder="1" applyAlignment="1">
      <alignment horizontal="right"/>
    </xf>
    <xf numFmtId="0" fontId="0" fillId="0" borderId="12" xfId="0" applyBorder="1" applyAlignment="1">
      <alignment horizontal="right"/>
    </xf>
    <xf numFmtId="2" fontId="0" fillId="6" borderId="12" xfId="0" applyNumberFormat="1" applyFill="1" applyBorder="1" applyAlignment="1">
      <alignment horizontal="right"/>
    </xf>
    <xf numFmtId="0" fontId="0" fillId="6" borderId="12" xfId="0" applyFill="1" applyBorder="1" applyAlignment="1">
      <alignment horizontal="right"/>
    </xf>
    <xf numFmtId="4" fontId="12" fillId="6" borderId="23" xfId="1" applyNumberFormat="1" applyFont="1" applyFill="1" applyBorder="1" applyAlignment="1">
      <alignment horizontal="right" wrapText="1"/>
    </xf>
    <xf numFmtId="4" fontId="12" fillId="0" borderId="23" xfId="1" applyNumberFormat="1" applyFont="1" applyFill="1" applyBorder="1" applyAlignment="1">
      <alignment horizontal="right" wrapText="1"/>
    </xf>
    <xf numFmtId="168" fontId="0" fillId="0" borderId="0" xfId="0" applyNumberFormat="1" applyAlignment="1">
      <alignment horizontal="right"/>
    </xf>
    <xf numFmtId="0" fontId="0" fillId="0" borderId="0" xfId="0" applyAlignment="1">
      <alignment horizontal="right"/>
    </xf>
    <xf numFmtId="164" fontId="0" fillId="0" borderId="0" xfId="0" applyNumberFormat="1" applyAlignment="1">
      <alignment horizontal="right"/>
    </xf>
    <xf numFmtId="43" fontId="0" fillId="0" borderId="0" xfId="0" applyNumberFormat="1" applyAlignment="1">
      <alignment horizontal="right"/>
    </xf>
    <xf numFmtId="4" fontId="10" fillId="7" borderId="12" xfId="4" applyNumberFormat="1" applyFont="1" applyFill="1" applyBorder="1" applyAlignment="1">
      <alignment horizontal="right" wrapText="1"/>
    </xf>
    <xf numFmtId="43" fontId="10" fillId="7" borderId="12" xfId="4" applyNumberFormat="1" applyFont="1" applyFill="1" applyBorder="1" applyAlignment="1">
      <alignment horizontal="right" wrapText="1"/>
    </xf>
    <xf numFmtId="4" fontId="3" fillId="6" borderId="23" xfId="1" applyNumberFormat="1" applyFont="1" applyFill="1" applyBorder="1" applyAlignment="1">
      <alignment horizontal="right" wrapText="1"/>
    </xf>
    <xf numFmtId="4" fontId="3" fillId="0" borderId="23" xfId="1" applyNumberFormat="1" applyFont="1" applyFill="1" applyBorder="1" applyAlignment="1">
      <alignment horizontal="right" wrapText="1"/>
    </xf>
    <xf numFmtId="0" fontId="15" fillId="6" borderId="12" xfId="0" applyFont="1" applyFill="1" applyBorder="1" applyAlignment="1">
      <alignment horizontal="right" wrapText="1"/>
    </xf>
    <xf numFmtId="4" fontId="10" fillId="6" borderId="12" xfId="4" applyNumberFormat="1" applyFont="1" applyFill="1" applyBorder="1" applyAlignment="1">
      <alignment horizontal="right" wrapText="1"/>
    </xf>
    <xf numFmtId="164" fontId="10" fillId="0" borderId="12" xfId="4" applyNumberFormat="1" applyFont="1" applyFill="1" applyBorder="1" applyAlignment="1">
      <alignment horizontal="right" wrapText="1"/>
    </xf>
    <xf numFmtId="0" fontId="15" fillId="0" borderId="12" xfId="0" applyFont="1" applyBorder="1" applyAlignment="1">
      <alignment horizontal="right" wrapText="1"/>
    </xf>
    <xf numFmtId="164" fontId="10" fillId="6" borderId="12" xfId="4" applyNumberFormat="1" applyFont="1" applyFill="1" applyBorder="1" applyAlignment="1">
      <alignment horizontal="right" wrapText="1"/>
    </xf>
    <xf numFmtId="4" fontId="12" fillId="6" borderId="12" xfId="1" applyNumberFormat="1" applyFont="1" applyFill="1" applyBorder="1" applyAlignment="1">
      <alignment horizontal="right" wrapText="1"/>
    </xf>
    <xf numFmtId="4" fontId="12" fillId="0" borderId="20" xfId="1" applyNumberFormat="1" applyFont="1" applyFill="1" applyBorder="1" applyAlignment="1">
      <alignment horizontal="right" wrapText="1"/>
    </xf>
    <xf numFmtId="2" fontId="0" fillId="0" borderId="12" xfId="0" applyNumberFormat="1" applyBorder="1" applyAlignment="1">
      <alignment horizontal="right"/>
    </xf>
    <xf numFmtId="0" fontId="0" fillId="0" borderId="15" xfId="0" applyBorder="1" applyAlignment="1">
      <alignment horizontal="right"/>
    </xf>
    <xf numFmtId="4" fontId="12" fillId="0" borderId="25" xfId="1" applyNumberFormat="1" applyFont="1" applyFill="1" applyBorder="1" applyAlignment="1">
      <alignment horizontal="right" wrapText="1"/>
    </xf>
    <xf numFmtId="169" fontId="7" fillId="3" borderId="12" xfId="1" applyNumberFormat="1" applyFont="1" applyFill="1" applyBorder="1" applyAlignment="1" applyProtection="1">
      <alignment horizontal="right" wrapText="1" shrinkToFit="1"/>
      <protection locked="0"/>
    </xf>
    <xf numFmtId="164" fontId="10" fillId="2" borderId="25" xfId="4" applyNumberFormat="1" applyFont="1" applyFill="1" applyBorder="1" applyAlignment="1">
      <alignment horizontal="right" wrapText="1"/>
    </xf>
    <xf numFmtId="164" fontId="10" fillId="2" borderId="18" xfId="4" applyNumberFormat="1" applyFont="1" applyFill="1" applyBorder="1" applyAlignment="1">
      <alignment horizontal="right" wrapText="1"/>
    </xf>
    <xf numFmtId="43" fontId="10" fillId="2" borderId="12" xfId="4" applyNumberFormat="1" applyFont="1" applyFill="1" applyBorder="1" applyAlignment="1">
      <alignment horizontal="right" wrapText="1"/>
    </xf>
    <xf numFmtId="164" fontId="10" fillId="3" borderId="12" xfId="4" applyNumberFormat="1" applyFont="1" applyFill="1" applyBorder="1" applyAlignment="1">
      <alignment horizontal="right" wrapText="1"/>
    </xf>
    <xf numFmtId="164" fontId="10" fillId="6" borderId="15" xfId="4" applyNumberFormat="1" applyFont="1" applyFill="1" applyBorder="1" applyAlignment="1">
      <alignment horizontal="right" wrapText="1"/>
    </xf>
    <xf numFmtId="165" fontId="0" fillId="7" borderId="12" xfId="0" applyNumberFormat="1" applyFill="1" applyBorder="1" applyAlignment="1">
      <alignment horizontal="right"/>
    </xf>
    <xf numFmtId="4" fontId="12" fillId="7" borderId="12" xfId="1" applyNumberFormat="1" applyFont="1" applyFill="1" applyBorder="1" applyAlignment="1">
      <alignment horizontal="right" wrapText="1"/>
    </xf>
    <xf numFmtId="49" fontId="6" fillId="5" borderId="13" xfId="1" applyNumberFormat="1" applyFont="1" applyFill="1" applyBorder="1" applyAlignment="1" applyProtection="1">
      <alignment horizontal="right" wrapText="1" shrinkToFit="1"/>
      <protection locked="0"/>
    </xf>
    <xf numFmtId="164" fontId="10" fillId="5" borderId="12" xfId="4" applyNumberFormat="1" applyFont="1" applyFill="1" applyBorder="1" applyAlignment="1">
      <alignment horizontal="right" wrapText="1"/>
    </xf>
    <xf numFmtId="164" fontId="10" fillId="5" borderId="15" xfId="4" applyNumberFormat="1" applyFont="1" applyFill="1" applyBorder="1" applyAlignment="1">
      <alignment horizontal="right" wrapText="1"/>
    </xf>
    <xf numFmtId="164" fontId="10" fillId="0" borderId="19" xfId="4" applyNumberFormat="1" applyFont="1" applyFill="1" applyBorder="1" applyAlignment="1">
      <alignment horizontal="right" wrapText="1"/>
    </xf>
    <xf numFmtId="164" fontId="10" fillId="0" borderId="24" xfId="4" applyNumberFormat="1" applyFont="1" applyFill="1" applyBorder="1" applyAlignment="1">
      <alignment horizontal="right" wrapText="1"/>
    </xf>
    <xf numFmtId="167" fontId="10" fillId="7" borderId="12" xfId="4" applyNumberFormat="1" applyFont="1" applyFill="1" applyBorder="1" applyAlignment="1">
      <alignment horizontal="right" wrapText="1"/>
    </xf>
    <xf numFmtId="164" fontId="10" fillId="4" borderId="12" xfId="4" applyNumberFormat="1" applyFont="1" applyFill="1" applyBorder="1" applyAlignment="1">
      <alignment horizontal="right" wrapText="1"/>
    </xf>
    <xf numFmtId="4" fontId="12" fillId="6" borderId="26" xfId="1" applyNumberFormat="1" applyFont="1" applyFill="1" applyBorder="1" applyAlignment="1">
      <alignment horizontal="right" wrapText="1"/>
    </xf>
    <xf numFmtId="4" fontId="12" fillId="0" borderId="26" xfId="1" applyNumberFormat="1" applyFont="1" applyFill="1" applyBorder="1" applyAlignment="1">
      <alignment horizontal="right" wrapText="1"/>
    </xf>
    <xf numFmtId="164" fontId="10" fillId="3" borderId="25" xfId="4" applyNumberFormat="1" applyFont="1" applyFill="1" applyBorder="1" applyAlignment="1">
      <alignment horizontal="right" wrapText="1"/>
    </xf>
    <xf numFmtId="43" fontId="4" fillId="6" borderId="18" xfId="4" applyNumberFormat="1" applyFont="1" applyFill="1" applyBorder="1" applyAlignment="1">
      <alignment horizontal="right" wrapText="1"/>
    </xf>
    <xf numFmtId="4" fontId="12" fillId="0" borderId="24" xfId="1" applyNumberFormat="1" applyFont="1" applyFill="1" applyBorder="1" applyAlignment="1">
      <alignment horizontal="right" wrapText="1"/>
    </xf>
    <xf numFmtId="164" fontId="10" fillId="3" borderId="21" xfId="4" applyNumberFormat="1" applyFont="1" applyFill="1" applyBorder="1" applyAlignment="1">
      <alignment horizontal="right" wrapText="1"/>
    </xf>
    <xf numFmtId="164" fontId="10" fillId="3" borderId="19" xfId="4" applyNumberFormat="1" applyFont="1" applyFill="1" applyBorder="1" applyAlignment="1">
      <alignment horizontal="right" wrapText="1"/>
    </xf>
    <xf numFmtId="4" fontId="10" fillId="6" borderId="21" xfId="4" applyNumberFormat="1" applyFont="1" applyFill="1" applyBorder="1" applyAlignment="1">
      <alignment horizontal="right" wrapText="1"/>
    </xf>
    <xf numFmtId="164" fontId="10" fillId="0" borderId="21" xfId="4" applyNumberFormat="1" applyFont="1" applyFill="1" applyBorder="1" applyAlignment="1">
      <alignment horizontal="right" wrapText="1"/>
    </xf>
    <xf numFmtId="2" fontId="0" fillId="0" borderId="12" xfId="0" applyNumberFormat="1" applyFill="1" applyBorder="1" applyAlignment="1">
      <alignment horizontal="right"/>
    </xf>
    <xf numFmtId="166" fontId="0" fillId="5" borderId="12" xfId="0" applyNumberFormat="1" applyFill="1" applyBorder="1" applyAlignment="1">
      <alignment horizontal="right"/>
    </xf>
    <xf numFmtId="4" fontId="0" fillId="0" borderId="0" xfId="0" applyNumberFormat="1" applyAlignment="1">
      <alignment horizontal="right"/>
    </xf>
    <xf numFmtId="43" fontId="0" fillId="5" borderId="0" xfId="0" applyNumberFormat="1" applyFill="1" applyAlignment="1">
      <alignment horizontal="right"/>
    </xf>
    <xf numFmtId="0" fontId="14" fillId="0" borderId="16" xfId="1" applyNumberFormat="1" applyFont="1" applyFill="1" applyBorder="1" applyAlignment="1" applyProtection="1">
      <alignment horizontal="left" vertical="top" wrapText="1"/>
    </xf>
    <xf numFmtId="49" fontId="14" fillId="0" borderId="16" xfId="1" applyNumberFormat="1" applyFont="1" applyFill="1" applyBorder="1" applyAlignment="1" applyProtection="1">
      <alignment horizontal="justify" vertical="top" wrapText="1" shrinkToFit="1"/>
      <protection locked="0"/>
    </xf>
    <xf numFmtId="49" fontId="14" fillId="0" borderId="15" xfId="1" applyNumberFormat="1" applyFont="1" applyFill="1" applyBorder="1" applyAlignment="1" applyProtection="1">
      <alignment horizontal="justify" vertical="top" wrapText="1" shrinkToFit="1"/>
      <protection locked="0"/>
    </xf>
    <xf numFmtId="0" fontId="14" fillId="0" borderId="16" xfId="1" applyNumberFormat="1" applyFont="1" applyFill="1" applyBorder="1" applyAlignment="1" applyProtection="1">
      <alignment horizontal="justify" vertical="top" wrapText="1"/>
    </xf>
    <xf numFmtId="0" fontId="14" fillId="0" borderId="15" xfId="1" applyNumberFormat="1" applyFont="1" applyFill="1" applyBorder="1" applyAlignment="1" applyProtection="1">
      <alignment horizontal="justify" vertical="top" wrapText="1"/>
    </xf>
    <xf numFmtId="0" fontId="14" fillId="0" borderId="16" xfId="1" applyNumberFormat="1" applyFont="1" applyFill="1" applyBorder="1" applyAlignment="1" applyProtection="1">
      <alignment horizontal="justify" vertical="top" wrapText="1" shrinkToFit="1"/>
      <protection locked="0"/>
    </xf>
    <xf numFmtId="0" fontId="14" fillId="0" borderId="15" xfId="1" applyNumberFormat="1" applyFont="1" applyFill="1" applyBorder="1" applyAlignment="1" applyProtection="1">
      <alignment horizontal="justify" vertical="top" wrapText="1" shrinkToFit="1"/>
      <protection locked="0"/>
    </xf>
    <xf numFmtId="0" fontId="17" fillId="0" borderId="16" xfId="1" applyNumberFormat="1" applyFont="1" applyFill="1" applyBorder="1" applyAlignment="1" applyProtection="1">
      <alignment horizontal="justify" vertical="top" wrapText="1"/>
    </xf>
    <xf numFmtId="0" fontId="17" fillId="0" borderId="16" xfId="1" applyFont="1" applyFill="1" applyBorder="1" applyAlignment="1">
      <alignment horizontal="justify" vertical="top" wrapText="1"/>
    </xf>
    <xf numFmtId="0" fontId="14" fillId="0" borderId="16" xfId="1" applyNumberFormat="1" applyFont="1" applyFill="1" applyBorder="1" applyAlignment="1" applyProtection="1">
      <alignment horizontal="center" vertical="center" wrapText="1" shrinkToFit="1"/>
      <protection locked="0"/>
    </xf>
    <xf numFmtId="0" fontId="17" fillId="0" borderId="15" xfId="3" applyNumberFormat="1" applyFont="1" applyFill="1" applyBorder="1" applyAlignment="1" applyProtection="1">
      <alignment horizontal="justify" vertical="top" wrapText="1"/>
      <protection hidden="1"/>
    </xf>
    <xf numFmtId="14" fontId="14" fillId="0" borderId="15" xfId="1" applyNumberFormat="1" applyFont="1" applyFill="1" applyBorder="1" applyAlignment="1" applyProtection="1">
      <alignment horizontal="justify" vertical="top" wrapText="1" shrinkToFit="1"/>
      <protection locked="0"/>
    </xf>
    <xf numFmtId="0" fontId="19" fillId="0" borderId="16" xfId="0" applyFont="1" applyBorder="1" applyAlignment="1">
      <alignment horizontal="justify" vertical="top" wrapText="1"/>
    </xf>
    <xf numFmtId="0" fontId="19" fillId="0" borderId="15" xfId="0" applyFont="1" applyBorder="1" applyAlignment="1">
      <alignment horizontal="justify" vertical="top" wrapText="1"/>
    </xf>
    <xf numFmtId="0" fontId="1" fillId="0" borderId="6" xfId="0" applyFont="1" applyBorder="1" applyAlignment="1">
      <alignment horizontal="center" vertical="center" wrapText="1"/>
    </xf>
    <xf numFmtId="0" fontId="19" fillId="0" borderId="15" xfId="0" applyFont="1" applyBorder="1" applyAlignment="1">
      <alignment horizontal="justify" vertical="top"/>
    </xf>
    <xf numFmtId="4" fontId="12" fillId="0" borderId="12" xfId="1" applyNumberFormat="1" applyFont="1" applyFill="1" applyBorder="1" applyAlignment="1">
      <alignment horizontal="right" wrapText="1"/>
    </xf>
    <xf numFmtId="4" fontId="0" fillId="5" borderId="12" xfId="0" applyNumberFormat="1" applyFill="1" applyBorder="1" applyAlignment="1">
      <alignment horizontal="right" vertical="center"/>
    </xf>
    <xf numFmtId="2" fontId="0" fillId="5" borderId="12" xfId="0" applyNumberFormat="1" applyFill="1" applyBorder="1" applyAlignment="1">
      <alignment horizontal="right" vertical="center"/>
    </xf>
    <xf numFmtId="0" fontId="7" fillId="4" borderId="12" xfId="1" applyNumberFormat="1" applyFont="1" applyFill="1" applyBorder="1" applyAlignment="1" applyProtection="1">
      <alignment horizontal="right" vertical="center" wrapText="1" shrinkToFit="1"/>
      <protection locked="0"/>
    </xf>
    <xf numFmtId="49" fontId="6" fillId="4" borderId="13" xfId="1" applyNumberFormat="1" applyFont="1" applyFill="1" applyBorder="1" applyAlignment="1" applyProtection="1">
      <alignment horizontal="center" vertical="center" wrapText="1" shrinkToFit="1"/>
      <protection locked="0"/>
    </xf>
    <xf numFmtId="0" fontId="2" fillId="4" borderId="12" xfId="0" applyFont="1" applyFill="1" applyBorder="1" applyAlignment="1">
      <alignment vertical="center" wrapText="1"/>
    </xf>
    <xf numFmtId="49" fontId="6" fillId="4" borderId="12" xfId="1" applyNumberFormat="1" applyFont="1" applyFill="1" applyBorder="1" applyAlignment="1" applyProtection="1">
      <alignment horizontal="center" vertical="center" wrapText="1" shrinkToFit="1"/>
      <protection locked="0"/>
    </xf>
    <xf numFmtId="166" fontId="2" fillId="4" borderId="6" xfId="0" applyNumberFormat="1" applyFont="1" applyFill="1" applyBorder="1" applyAlignment="1">
      <alignment horizontal="right" wrapText="1"/>
    </xf>
    <xf numFmtId="0" fontId="1" fillId="0" borderId="6" xfId="0" applyFont="1" applyBorder="1" applyAlignment="1">
      <alignment horizontal="right" vertical="center" wrapText="1"/>
    </xf>
    <xf numFmtId="4" fontId="10" fillId="7" borderId="12" xfId="4" applyNumberFormat="1" applyFont="1" applyFill="1" applyBorder="1" applyAlignment="1">
      <alignment horizontal="right" vertical="center" wrapText="1"/>
    </xf>
    <xf numFmtId="4" fontId="12" fillId="0" borderId="15" xfId="1" applyNumberFormat="1" applyFont="1" applyFill="1" applyBorder="1" applyAlignment="1">
      <alignment horizontal="right" vertical="center" wrapText="1"/>
    </xf>
    <xf numFmtId="43" fontId="10" fillId="7" borderId="12" xfId="4" applyNumberFormat="1" applyFont="1" applyFill="1" applyBorder="1" applyAlignment="1">
      <alignment horizontal="right" vertical="center" wrapText="1"/>
    </xf>
    <xf numFmtId="164" fontId="10" fillId="2" borderId="12" xfId="4" applyNumberFormat="1" applyFont="1" applyFill="1" applyBorder="1" applyAlignment="1">
      <alignment horizontal="right" vertical="center" wrapText="1"/>
    </xf>
    <xf numFmtId="43" fontId="10" fillId="2" borderId="12" xfId="4" applyNumberFormat="1" applyFont="1" applyFill="1" applyBorder="1" applyAlignment="1">
      <alignment horizontal="right" vertical="center" wrapText="1"/>
    </xf>
    <xf numFmtId="4" fontId="4" fillId="6" borderId="25" xfId="4" applyNumberFormat="1" applyFont="1" applyFill="1" applyBorder="1" applyAlignment="1">
      <alignment horizontal="right" vertical="center" wrapText="1"/>
    </xf>
    <xf numFmtId="165" fontId="0" fillId="7" borderId="12" xfId="0" applyNumberFormat="1" applyFill="1" applyBorder="1" applyAlignment="1">
      <alignment horizontal="right" vertical="center"/>
    </xf>
    <xf numFmtId="164" fontId="10" fillId="5" borderId="12" xfId="4" applyNumberFormat="1" applyFont="1" applyFill="1" applyBorder="1" applyAlignment="1">
      <alignment horizontal="right" vertical="center" wrapText="1"/>
    </xf>
    <xf numFmtId="164" fontId="10" fillId="4" borderId="12" xfId="4" applyNumberFormat="1" applyFont="1" applyFill="1" applyBorder="1" applyAlignment="1">
      <alignment horizontal="right" vertical="center" wrapText="1"/>
    </xf>
    <xf numFmtId="43" fontId="4" fillId="6" borderId="18" xfId="4" applyNumberFormat="1" applyFont="1" applyFill="1" applyBorder="1" applyAlignment="1">
      <alignment horizontal="right" vertical="center" wrapText="1"/>
    </xf>
    <xf numFmtId="4" fontId="10" fillId="5" borderId="12" xfId="4" applyNumberFormat="1" applyFont="1" applyFill="1" applyBorder="1" applyAlignment="1">
      <alignment horizontal="right" vertical="center" wrapText="1"/>
    </xf>
    <xf numFmtId="0" fontId="0" fillId="0" borderId="0" xfId="0" applyAlignment="1">
      <alignment horizontal="center" vertical="center"/>
    </xf>
    <xf numFmtId="49" fontId="16" fillId="7" borderId="12" xfId="1" applyNumberFormat="1" applyFont="1" applyFill="1" applyBorder="1" applyAlignment="1" applyProtection="1">
      <alignment horizontal="center" vertical="center" wrapText="1" shrinkToFit="1"/>
      <protection locked="0"/>
    </xf>
    <xf numFmtId="49" fontId="16" fillId="0" borderId="14" xfId="1" applyNumberFormat="1" applyFont="1" applyFill="1" applyBorder="1" applyAlignment="1" applyProtection="1">
      <alignment horizontal="center" vertical="center" wrapText="1" shrinkToFit="1"/>
      <protection locked="0"/>
    </xf>
    <xf numFmtId="49" fontId="16" fillId="0" borderId="15" xfId="1" applyNumberFormat="1" applyFont="1" applyFill="1" applyBorder="1" applyAlignment="1" applyProtection="1">
      <alignment horizontal="center" vertical="center" wrapText="1" shrinkToFit="1"/>
      <protection locked="0"/>
    </xf>
    <xf numFmtId="49" fontId="18" fillId="7" borderId="12" xfId="3" applyNumberFormat="1" applyFont="1" applyFill="1" applyBorder="1" applyAlignment="1" applyProtection="1">
      <alignment horizontal="center" vertical="center" wrapText="1"/>
      <protection hidden="1"/>
    </xf>
    <xf numFmtId="49" fontId="13" fillId="0" borderId="12" xfId="3" applyNumberFormat="1" applyFont="1" applyFill="1" applyBorder="1" applyAlignment="1" applyProtection="1">
      <alignment horizontal="center" vertical="center" wrapText="1"/>
      <protection hidden="1"/>
    </xf>
    <xf numFmtId="0" fontId="0" fillId="5" borderId="12" xfId="0" applyFill="1" applyBorder="1" applyAlignment="1">
      <alignment horizontal="center" vertical="center"/>
    </xf>
    <xf numFmtId="4" fontId="12" fillId="8" borderId="23" xfId="1" applyNumberFormat="1" applyFont="1" applyFill="1" applyBorder="1" applyAlignment="1">
      <alignment horizontal="right" wrapText="1"/>
    </xf>
    <xf numFmtId="4" fontId="12" fillId="8" borderId="28" xfId="1" applyNumberFormat="1" applyFont="1" applyFill="1" applyBorder="1" applyAlignment="1">
      <alignment horizontal="right" wrapText="1"/>
    </xf>
    <xf numFmtId="4" fontId="10" fillId="8" borderId="12" xfId="4" applyNumberFormat="1" applyFont="1" applyFill="1" applyBorder="1" applyAlignment="1">
      <alignment horizontal="right" wrapText="1"/>
    </xf>
    <xf numFmtId="4" fontId="3" fillId="8" borderId="23" xfId="1" applyNumberFormat="1" applyFont="1" applyFill="1" applyBorder="1" applyAlignment="1">
      <alignment horizontal="right" wrapText="1"/>
    </xf>
    <xf numFmtId="4" fontId="12" fillId="8" borderId="12" xfId="1" applyNumberFormat="1" applyFont="1" applyFill="1" applyBorder="1" applyAlignment="1">
      <alignment horizontal="right" wrapText="1"/>
    </xf>
    <xf numFmtId="4" fontId="3" fillId="8" borderId="26" xfId="1" applyNumberFormat="1" applyFont="1" applyFill="1" applyBorder="1" applyAlignment="1">
      <alignment horizontal="right" wrapText="1"/>
    </xf>
    <xf numFmtId="4" fontId="10" fillId="8" borderId="15" xfId="4" applyNumberFormat="1" applyFont="1" applyFill="1" applyBorder="1" applyAlignment="1">
      <alignment horizontal="right" wrapText="1"/>
    </xf>
    <xf numFmtId="4" fontId="7" fillId="8" borderId="12" xfId="1" applyNumberFormat="1" applyFont="1" applyFill="1" applyBorder="1" applyAlignment="1" applyProtection="1">
      <alignment horizontal="right" wrapText="1" shrinkToFit="1"/>
      <protection locked="0"/>
    </xf>
    <xf numFmtId="164" fontId="10" fillId="8" borderId="25" xfId="4" applyNumberFormat="1" applyFont="1" applyFill="1" applyBorder="1" applyAlignment="1">
      <alignment horizontal="right" wrapText="1"/>
    </xf>
    <xf numFmtId="4" fontId="10" fillId="8" borderId="19" xfId="4" applyNumberFormat="1" applyFont="1" applyFill="1" applyBorder="1" applyAlignment="1">
      <alignment horizontal="right" wrapText="1"/>
    </xf>
    <xf numFmtId="4" fontId="10" fillId="8" borderId="24" xfId="4" applyNumberFormat="1" applyFont="1" applyFill="1" applyBorder="1" applyAlignment="1">
      <alignment horizontal="right" wrapText="1"/>
    </xf>
    <xf numFmtId="4" fontId="12" fillId="8" borderId="31" xfId="1" applyNumberFormat="1" applyFont="1" applyFill="1" applyBorder="1" applyAlignment="1">
      <alignment horizontal="right" wrapText="1"/>
    </xf>
    <xf numFmtId="0" fontId="0" fillId="6" borderId="0" xfId="0" applyFill="1"/>
    <xf numFmtId="4" fontId="3" fillId="6" borderId="20" xfId="1" applyNumberFormat="1" applyFont="1" applyFill="1" applyBorder="1" applyAlignment="1">
      <alignment horizontal="right" wrapText="1"/>
    </xf>
    <xf numFmtId="0" fontId="19" fillId="0" borderId="15" xfId="0" applyFont="1" applyBorder="1" applyAlignment="1">
      <alignment horizontal="justify" vertical="top" wrapText="1"/>
    </xf>
    <xf numFmtId="0" fontId="19" fillId="0" borderId="15" xfId="0" applyFont="1" applyBorder="1" applyAlignment="1">
      <alignment horizontal="justify" vertical="top"/>
    </xf>
    <xf numFmtId="49" fontId="13" fillId="6" borderId="12" xfId="3" applyNumberFormat="1" applyFont="1" applyFill="1" applyBorder="1" applyAlignment="1" applyProtection="1">
      <alignment horizontal="center" vertical="center" wrapText="1"/>
      <protection hidden="1"/>
    </xf>
    <xf numFmtId="2" fontId="15" fillId="6" borderId="12" xfId="0" applyNumberFormat="1" applyFont="1" applyFill="1" applyBorder="1" applyAlignment="1">
      <alignment horizontal="right"/>
    </xf>
    <xf numFmtId="4" fontId="10" fillId="6" borderId="20" xfId="4" applyNumberFormat="1" applyFont="1" applyFill="1" applyBorder="1" applyAlignment="1">
      <alignment horizontal="right" vertical="center" wrapText="1"/>
    </xf>
    <xf numFmtId="4" fontId="10" fillId="4" borderId="25" xfId="4" applyNumberFormat="1" applyFont="1" applyFill="1" applyBorder="1" applyAlignment="1">
      <alignment horizontal="right" vertical="center" wrapText="1"/>
    </xf>
    <xf numFmtId="43" fontId="10" fillId="0" borderId="12" xfId="4" applyNumberFormat="1" applyFont="1" applyFill="1" applyBorder="1" applyAlignment="1">
      <alignment horizontal="right" vertical="center" wrapText="1"/>
    </xf>
    <xf numFmtId="0" fontId="14" fillId="6" borderId="12" xfId="1" applyNumberFormat="1" applyFont="1" applyFill="1" applyBorder="1" applyAlignment="1" applyProtection="1">
      <alignment horizontal="justify" vertical="top" wrapText="1" shrinkToFit="1"/>
      <protection locked="0"/>
    </xf>
    <xf numFmtId="14" fontId="14" fillId="6" borderId="12" xfId="1" applyNumberFormat="1" applyFont="1" applyFill="1" applyBorder="1" applyAlignment="1" applyProtection="1">
      <alignment horizontal="justify" vertical="top" wrapText="1" shrinkToFit="1"/>
      <protection locked="0"/>
    </xf>
    <xf numFmtId="49" fontId="14" fillId="6" borderId="13" xfId="1" applyNumberFormat="1" applyFont="1" applyFill="1" applyBorder="1" applyAlignment="1" applyProtection="1">
      <alignment horizontal="justify" vertical="top" wrapText="1" shrinkToFit="1"/>
      <protection locked="0"/>
    </xf>
    <xf numFmtId="0" fontId="19" fillId="6" borderId="12" xfId="0" applyFont="1" applyFill="1" applyBorder="1" applyAlignment="1">
      <alignment horizontal="justify" vertical="top" wrapText="1"/>
    </xf>
    <xf numFmtId="0" fontId="19" fillId="6" borderId="12" xfId="0" applyFont="1" applyFill="1" applyBorder="1" applyAlignment="1">
      <alignment horizontal="justify" vertical="top"/>
    </xf>
    <xf numFmtId="164" fontId="10" fillId="6" borderId="21" xfId="4" applyNumberFormat="1" applyFont="1" applyFill="1" applyBorder="1" applyAlignment="1">
      <alignment horizontal="right" wrapText="1"/>
    </xf>
    <xf numFmtId="0" fontId="5" fillId="6" borderId="12" xfId="1" applyNumberFormat="1" applyFont="1" applyFill="1" applyBorder="1" applyAlignment="1" applyProtection="1">
      <alignment horizontal="justify" vertical="top" wrapText="1" shrinkToFit="1"/>
      <protection locked="0"/>
    </xf>
    <xf numFmtId="49" fontId="5" fillId="6" borderId="13" xfId="1" applyNumberFormat="1" applyFont="1" applyFill="1" applyBorder="1" applyAlignment="1" applyProtection="1">
      <alignment horizontal="justify" vertical="top" wrapText="1" shrinkToFit="1"/>
      <protection locked="0"/>
    </xf>
    <xf numFmtId="49" fontId="14" fillId="0" borderId="12" xfId="1" applyNumberFormat="1" applyFont="1" applyFill="1" applyBorder="1" applyAlignment="1" applyProtection="1">
      <alignment horizontal="justify" vertical="top" wrapText="1"/>
    </xf>
    <xf numFmtId="0" fontId="14" fillId="6" borderId="16" xfId="1" applyNumberFormat="1" applyFont="1" applyFill="1" applyBorder="1" applyAlignment="1" applyProtection="1">
      <alignment horizontal="justify" vertical="top" wrapText="1"/>
    </xf>
    <xf numFmtId="4" fontId="12" fillId="0" borderId="12" xfId="1" applyNumberFormat="1" applyFont="1" applyFill="1" applyBorder="1" applyAlignment="1">
      <alignment horizontal="right" wrapText="1"/>
    </xf>
    <xf numFmtId="4" fontId="12" fillId="6" borderId="12" xfId="1" applyNumberFormat="1" applyFont="1" applyFill="1" applyBorder="1" applyAlignment="1">
      <alignment horizontal="right" vertical="center" wrapText="1"/>
    </xf>
    <xf numFmtId="0" fontId="14" fillId="6" borderId="15" xfId="1" applyNumberFormat="1" applyFont="1" applyFill="1" applyBorder="1" applyAlignment="1" applyProtection="1">
      <alignment horizontal="justify" vertical="top" wrapText="1" shrinkToFit="1"/>
      <protection locked="0"/>
    </xf>
    <xf numFmtId="0" fontId="17" fillId="6" borderId="12" xfId="3" applyNumberFormat="1" applyFont="1" applyFill="1" applyBorder="1" applyAlignment="1" applyProtection="1">
      <alignment horizontal="justify" vertical="top" wrapText="1"/>
      <protection hidden="1"/>
    </xf>
    <xf numFmtId="0" fontId="14" fillId="6" borderId="14" xfId="1" applyNumberFormat="1" applyFont="1" applyFill="1" applyBorder="1" applyAlignment="1" applyProtection="1">
      <alignment horizontal="justify" vertical="top" wrapText="1" shrinkToFit="1"/>
      <protection locked="0"/>
    </xf>
    <xf numFmtId="0" fontId="14" fillId="6" borderId="12" xfId="1" applyNumberFormat="1" applyFont="1" applyFill="1" applyBorder="1" applyAlignment="1" applyProtection="1">
      <alignment horizontal="left" vertical="top" wrapText="1" shrinkToFit="1"/>
      <protection locked="0"/>
    </xf>
    <xf numFmtId="0" fontId="14" fillId="6" borderId="12" xfId="1" applyNumberFormat="1" applyFont="1" applyFill="1" applyBorder="1" applyAlignment="1" applyProtection="1">
      <alignment vertical="top" wrapText="1" shrinkToFit="1"/>
      <protection locked="0"/>
    </xf>
    <xf numFmtId="0" fontId="17" fillId="6" borderId="12" xfId="3" applyNumberFormat="1" applyFont="1" applyFill="1" applyBorder="1" applyAlignment="1" applyProtection="1">
      <alignment vertical="top" wrapText="1"/>
      <protection hidden="1"/>
    </xf>
    <xf numFmtId="0" fontId="17" fillId="6" borderId="12" xfId="1" applyFont="1" applyFill="1" applyBorder="1" applyAlignment="1">
      <alignment horizontal="justify" vertical="top" wrapText="1"/>
    </xf>
    <xf numFmtId="0" fontId="14" fillId="6" borderId="16" xfId="1" applyNumberFormat="1" applyFont="1" applyFill="1" applyBorder="1" applyAlignment="1" applyProtection="1">
      <alignment horizontal="justify" vertical="top" wrapText="1" shrinkToFit="1"/>
      <protection locked="0"/>
    </xf>
    <xf numFmtId="0" fontId="14" fillId="6" borderId="16" xfId="1" applyNumberFormat="1" applyFont="1" applyFill="1" applyBorder="1" applyAlignment="1" applyProtection="1">
      <alignment horizontal="justify" vertical="top" wrapText="1"/>
    </xf>
    <xf numFmtId="4" fontId="12" fillId="0" borderId="15" xfId="1" applyNumberFormat="1" applyFont="1" applyFill="1" applyBorder="1" applyAlignment="1">
      <alignment wrapText="1"/>
    </xf>
    <xf numFmtId="0" fontId="0" fillId="6" borderId="15" xfId="0" applyFill="1" applyBorder="1" applyAlignment="1"/>
    <xf numFmtId="4" fontId="12" fillId="6" borderId="15" xfId="1" applyNumberFormat="1" applyFont="1" applyFill="1" applyBorder="1" applyAlignment="1">
      <alignment vertical="center" wrapText="1"/>
    </xf>
    <xf numFmtId="49" fontId="16" fillId="0" borderId="15" xfId="1" applyNumberFormat="1" applyFont="1" applyFill="1" applyBorder="1" applyAlignment="1" applyProtection="1">
      <alignment vertical="center" wrapText="1" shrinkToFit="1"/>
      <protection locked="0"/>
    </xf>
    <xf numFmtId="0" fontId="19" fillId="0" borderId="15" xfId="0" applyFont="1" applyBorder="1" applyAlignment="1">
      <alignment vertical="top" wrapText="1"/>
    </xf>
    <xf numFmtId="0" fontId="14" fillId="0" borderId="15" xfId="1" applyNumberFormat="1" applyFont="1" applyFill="1" applyBorder="1" applyAlignment="1" applyProtection="1">
      <alignment vertical="top" wrapText="1"/>
    </xf>
    <xf numFmtId="0" fontId="14" fillId="0" borderId="15" xfId="1" applyNumberFormat="1" applyFont="1" applyFill="1" applyBorder="1" applyAlignment="1" applyProtection="1">
      <alignment vertical="top" wrapText="1" shrinkToFit="1"/>
      <protection locked="0"/>
    </xf>
    <xf numFmtId="14" fontId="14" fillId="0" borderId="15" xfId="1" applyNumberFormat="1" applyFont="1" applyFill="1" applyBorder="1" applyAlignment="1" applyProtection="1">
      <alignment vertical="top" wrapText="1" shrinkToFit="1"/>
      <protection locked="0"/>
    </xf>
    <xf numFmtId="0" fontId="14" fillId="6" borderId="15" xfId="1" applyNumberFormat="1" applyFont="1" applyFill="1" applyBorder="1" applyAlignment="1" applyProtection="1">
      <alignment vertical="top" wrapText="1" shrinkToFit="1"/>
      <protection locked="0"/>
    </xf>
    <xf numFmtId="49" fontId="14" fillId="0" borderId="15" xfId="1" applyNumberFormat="1" applyFont="1" applyFill="1" applyBorder="1" applyAlignment="1" applyProtection="1">
      <alignment vertical="top" wrapText="1" shrinkToFit="1"/>
      <protection locked="0"/>
    </xf>
    <xf numFmtId="4" fontId="12" fillId="6" borderId="15" xfId="1" applyNumberFormat="1" applyFont="1" applyFill="1" applyBorder="1" applyAlignment="1">
      <alignment horizontal="right" wrapText="1"/>
    </xf>
    <xf numFmtId="49" fontId="16" fillId="0" borderId="12" xfId="1" applyNumberFormat="1" applyFont="1" applyFill="1" applyBorder="1" applyAlignment="1" applyProtection="1">
      <alignment vertical="center" wrapText="1" shrinkToFit="1"/>
      <protection locked="0"/>
    </xf>
    <xf numFmtId="4" fontId="12" fillId="6" borderId="12" xfId="1" applyNumberFormat="1" applyFont="1" applyFill="1" applyBorder="1" applyAlignment="1">
      <alignment vertical="center" wrapText="1"/>
    </xf>
    <xf numFmtId="0" fontId="0" fillId="6" borderId="12" xfId="0" applyFill="1" applyBorder="1" applyAlignment="1"/>
    <xf numFmtId="4" fontId="12" fillId="0" borderId="12" xfId="1" applyNumberFormat="1" applyFont="1" applyFill="1" applyBorder="1" applyAlignment="1">
      <alignment wrapText="1"/>
    </xf>
    <xf numFmtId="43" fontId="10" fillId="7" borderId="25" xfId="4" applyNumberFormat="1" applyFont="1" applyFill="1" applyBorder="1" applyAlignment="1">
      <alignment horizontal="right" wrapText="1"/>
    </xf>
    <xf numFmtId="0" fontId="17" fillId="6" borderId="12" xfId="0" applyFont="1" applyFill="1" applyBorder="1" applyAlignment="1">
      <alignment horizontal="left" vertical="top" wrapText="1"/>
    </xf>
    <xf numFmtId="49" fontId="14" fillId="6" borderId="12" xfId="1" applyNumberFormat="1" applyFont="1" applyFill="1" applyBorder="1" applyAlignment="1" applyProtection="1">
      <alignment horizontal="justify" vertical="top" wrapText="1" shrinkToFit="1"/>
      <protection locked="0"/>
    </xf>
    <xf numFmtId="49" fontId="14" fillId="6" borderId="16" xfId="1" applyNumberFormat="1" applyFont="1" applyFill="1" applyBorder="1" applyAlignment="1" applyProtection="1">
      <alignment horizontal="justify" vertical="top" wrapText="1" shrinkToFit="1"/>
      <protection locked="0"/>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0" fillId="0" borderId="0" xfId="0" applyFont="1" applyAlignment="1">
      <alignment horizontal="center" vertical="top" wrapText="1"/>
    </xf>
    <xf numFmtId="0" fontId="20" fillId="0" borderId="0" xfId="0" applyFont="1" applyAlignment="1">
      <alignment horizontal="center" vertical="top"/>
    </xf>
    <xf numFmtId="0" fontId="20" fillId="0" borderId="0" xfId="0" applyFont="1" applyAlignment="1">
      <alignment horizontal="center"/>
    </xf>
    <xf numFmtId="0" fontId="1" fillId="0" borderId="9"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10" xfId="0" applyFont="1" applyBorder="1" applyAlignment="1">
      <alignment horizontal="center" vertical="top" wrapText="1"/>
    </xf>
    <xf numFmtId="0" fontId="1" fillId="0" borderId="0" xfId="0" applyFont="1" applyBorder="1" applyAlignment="1">
      <alignment horizontal="center" vertical="top" wrapText="1"/>
    </xf>
    <xf numFmtId="0" fontId="1" fillId="0" borderId="6" xfId="0" applyFont="1" applyBorder="1" applyAlignment="1">
      <alignment horizontal="center" vertical="top" wrapText="1"/>
    </xf>
    <xf numFmtId="0" fontId="1" fillId="0" borderId="11"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1"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right" vertical="center" wrapText="1"/>
    </xf>
    <xf numFmtId="0" fontId="19" fillId="0" borderId="16" xfId="0" applyFont="1" applyBorder="1" applyAlignment="1">
      <alignment horizontal="justify" vertical="top"/>
    </xf>
    <xf numFmtId="0" fontId="19" fillId="0" borderId="22" xfId="0" applyFont="1" applyBorder="1" applyAlignment="1">
      <alignment horizontal="justify" vertical="top"/>
    </xf>
    <xf numFmtId="0" fontId="19" fillId="0" borderId="15" xfId="0" applyFont="1" applyBorder="1" applyAlignment="1">
      <alignment horizontal="justify" vertical="top"/>
    </xf>
    <xf numFmtId="0" fontId="19" fillId="0" borderId="16" xfId="0" applyFont="1" applyBorder="1" applyAlignment="1">
      <alignment horizontal="justify" vertical="top" wrapText="1"/>
    </xf>
    <xf numFmtId="0" fontId="19" fillId="0" borderId="22" xfId="0" applyFont="1" applyBorder="1" applyAlignment="1">
      <alignment horizontal="justify" vertical="top" wrapText="1"/>
    </xf>
    <xf numFmtId="0" fontId="19" fillId="0" borderId="15" xfId="0" applyFont="1" applyBorder="1" applyAlignment="1">
      <alignment horizontal="justify" vertical="top" wrapText="1"/>
    </xf>
    <xf numFmtId="0" fontId="14" fillId="6" borderId="16" xfId="1" applyNumberFormat="1" applyFont="1" applyFill="1" applyBorder="1" applyAlignment="1" applyProtection="1">
      <alignment horizontal="left" vertical="top" wrapText="1"/>
    </xf>
    <xf numFmtId="0" fontId="14" fillId="6" borderId="15" xfId="1" applyNumberFormat="1" applyFont="1" applyFill="1" applyBorder="1" applyAlignment="1" applyProtection="1">
      <alignment horizontal="left" vertical="top" wrapText="1"/>
    </xf>
    <xf numFmtId="0" fontId="14" fillId="0" borderId="16" xfId="1" applyNumberFormat="1" applyFont="1" applyFill="1" applyBorder="1" applyAlignment="1" applyProtection="1">
      <alignment horizontal="center" vertical="top" wrapText="1" shrinkToFit="1"/>
      <protection locked="0"/>
    </xf>
    <xf numFmtId="0" fontId="14" fillId="0" borderId="15" xfId="1" applyNumberFormat="1" applyFont="1" applyFill="1" applyBorder="1" applyAlignment="1" applyProtection="1">
      <alignment horizontal="center" vertical="top" wrapText="1" shrinkToFit="1"/>
      <protection locked="0"/>
    </xf>
    <xf numFmtId="14" fontId="14" fillId="0" borderId="16" xfId="1" applyNumberFormat="1" applyFont="1" applyFill="1" applyBorder="1" applyAlignment="1" applyProtection="1">
      <alignment horizontal="center" vertical="top" wrapText="1" shrinkToFit="1"/>
      <protection locked="0"/>
    </xf>
    <xf numFmtId="14" fontId="14" fillId="0" borderId="15" xfId="1" applyNumberFormat="1" applyFont="1" applyFill="1" applyBorder="1" applyAlignment="1" applyProtection="1">
      <alignment horizontal="center" vertical="top" wrapText="1" shrinkToFit="1"/>
      <protection locked="0"/>
    </xf>
    <xf numFmtId="0" fontId="14" fillId="6" borderId="16" xfId="1" applyNumberFormat="1" applyFont="1" applyFill="1" applyBorder="1" applyAlignment="1" applyProtection="1">
      <alignment horizontal="center" vertical="top" wrapText="1" shrinkToFit="1"/>
      <protection locked="0"/>
    </xf>
    <xf numFmtId="0" fontId="14" fillId="6" borderId="15" xfId="1" applyNumberFormat="1" applyFont="1" applyFill="1" applyBorder="1" applyAlignment="1" applyProtection="1">
      <alignment horizontal="center" vertical="top" wrapText="1" shrinkToFit="1"/>
      <protection locked="0"/>
    </xf>
    <xf numFmtId="49" fontId="17" fillId="0" borderId="16" xfId="3" applyNumberFormat="1" applyFont="1" applyFill="1" applyBorder="1" applyAlignment="1" applyProtection="1">
      <alignment horizontal="center" vertical="top" wrapText="1"/>
      <protection hidden="1"/>
    </xf>
    <xf numFmtId="49" fontId="17" fillId="0" borderId="15" xfId="3" applyNumberFormat="1" applyFont="1" applyFill="1" applyBorder="1" applyAlignment="1" applyProtection="1">
      <alignment horizontal="center" vertical="top" wrapText="1"/>
      <protection hidden="1"/>
    </xf>
    <xf numFmtId="0" fontId="19" fillId="0" borderId="16" xfId="0" applyFont="1" applyBorder="1" applyAlignment="1">
      <alignment horizontal="center" vertical="top" wrapText="1"/>
    </xf>
    <xf numFmtId="0" fontId="19" fillId="0" borderId="15" xfId="0" applyFont="1" applyBorder="1" applyAlignment="1">
      <alignment horizontal="center" vertical="top" wrapText="1"/>
    </xf>
    <xf numFmtId="0" fontId="14" fillId="0" borderId="16" xfId="1" applyNumberFormat="1" applyFont="1" applyFill="1" applyBorder="1" applyAlignment="1" applyProtection="1">
      <alignment horizontal="left" vertical="top" wrapText="1"/>
    </xf>
    <xf numFmtId="0" fontId="14" fillId="0" borderId="22" xfId="1" applyNumberFormat="1" applyFont="1" applyFill="1" applyBorder="1" applyAlignment="1" applyProtection="1">
      <alignment horizontal="left" vertical="top" wrapText="1"/>
    </xf>
    <xf numFmtId="0" fontId="14" fillId="0" borderId="15" xfId="1" applyNumberFormat="1" applyFont="1" applyFill="1" applyBorder="1" applyAlignment="1" applyProtection="1">
      <alignment horizontal="left" vertical="top" wrapText="1"/>
    </xf>
    <xf numFmtId="0" fontId="14" fillId="0" borderId="16" xfId="1" applyNumberFormat="1" applyFont="1" applyFill="1" applyBorder="1" applyAlignment="1" applyProtection="1">
      <alignment horizontal="left" vertical="top" wrapText="1" shrinkToFit="1"/>
      <protection locked="0"/>
    </xf>
    <xf numFmtId="0" fontId="14" fillId="0" borderId="22" xfId="1" applyNumberFormat="1" applyFont="1" applyFill="1" applyBorder="1" applyAlignment="1" applyProtection="1">
      <alignment horizontal="left" vertical="top" wrapText="1" shrinkToFit="1"/>
      <protection locked="0"/>
    </xf>
    <xf numFmtId="0" fontId="14" fillId="0" borderId="15" xfId="1" applyNumberFormat="1" applyFont="1" applyFill="1" applyBorder="1" applyAlignment="1" applyProtection="1">
      <alignment horizontal="left" vertical="top" wrapText="1" shrinkToFit="1"/>
      <protection locked="0"/>
    </xf>
    <xf numFmtId="0" fontId="14" fillId="0" borderId="22" xfId="1" applyNumberFormat="1" applyFont="1" applyFill="1" applyBorder="1" applyAlignment="1" applyProtection="1">
      <alignment horizontal="center" vertical="top" wrapText="1" shrinkToFit="1"/>
      <protection locked="0"/>
    </xf>
    <xf numFmtId="14" fontId="14" fillId="0" borderId="22" xfId="1" applyNumberFormat="1" applyFont="1" applyFill="1" applyBorder="1" applyAlignment="1" applyProtection="1">
      <alignment horizontal="center" vertical="top" wrapText="1" shrinkToFit="1"/>
      <protection locked="0"/>
    </xf>
    <xf numFmtId="0" fontId="14" fillId="6" borderId="16" xfId="1" applyNumberFormat="1" applyFont="1" applyFill="1" applyBorder="1" applyAlignment="1" applyProtection="1">
      <alignment horizontal="left" vertical="top" wrapText="1" shrinkToFit="1"/>
      <protection locked="0"/>
    </xf>
    <xf numFmtId="0" fontId="14" fillId="6" borderId="22" xfId="1" applyNumberFormat="1" applyFont="1" applyFill="1" applyBorder="1" applyAlignment="1" applyProtection="1">
      <alignment horizontal="left" vertical="top" wrapText="1" shrinkToFit="1"/>
      <protection locked="0"/>
    </xf>
    <xf numFmtId="0" fontId="14" fillId="6" borderId="15" xfId="1" applyNumberFormat="1" applyFont="1" applyFill="1" applyBorder="1" applyAlignment="1" applyProtection="1">
      <alignment horizontal="left" vertical="top" wrapText="1" shrinkToFit="1"/>
      <protection locked="0"/>
    </xf>
    <xf numFmtId="0" fontId="17" fillId="0" borderId="16" xfId="3" applyNumberFormat="1" applyFont="1" applyFill="1" applyBorder="1" applyAlignment="1" applyProtection="1">
      <alignment horizontal="left" vertical="top" wrapText="1"/>
      <protection hidden="1"/>
    </xf>
    <xf numFmtId="0" fontId="17" fillId="0" borderId="22" xfId="3" applyNumberFormat="1" applyFont="1" applyFill="1" applyBorder="1" applyAlignment="1" applyProtection="1">
      <alignment horizontal="left" vertical="top" wrapText="1"/>
      <protection hidden="1"/>
    </xf>
    <xf numFmtId="0" fontId="17" fillId="0" borderId="15" xfId="3" applyNumberFormat="1" applyFont="1" applyFill="1" applyBorder="1" applyAlignment="1" applyProtection="1">
      <alignment horizontal="left" vertical="top" wrapText="1"/>
      <protection hidden="1"/>
    </xf>
    <xf numFmtId="49" fontId="14" fillId="0" borderId="16" xfId="1" applyNumberFormat="1" applyFont="1" applyFill="1" applyBorder="1" applyAlignment="1" applyProtection="1">
      <alignment horizontal="left" vertical="top" wrapText="1" shrinkToFit="1"/>
      <protection locked="0"/>
    </xf>
    <xf numFmtId="49" fontId="14" fillId="0" borderId="22" xfId="1" applyNumberFormat="1" applyFont="1" applyFill="1" applyBorder="1" applyAlignment="1" applyProtection="1">
      <alignment horizontal="left" vertical="top" wrapText="1" shrinkToFit="1"/>
      <protection locked="0"/>
    </xf>
    <xf numFmtId="49" fontId="14" fillId="0" borderId="15" xfId="1" applyNumberFormat="1" applyFont="1" applyFill="1" applyBorder="1" applyAlignment="1" applyProtection="1">
      <alignment horizontal="left" vertical="top" wrapText="1" shrinkToFit="1"/>
      <protection locked="0"/>
    </xf>
    <xf numFmtId="0" fontId="19" fillId="0" borderId="16" xfId="0" applyFont="1" applyBorder="1" applyAlignment="1">
      <alignment horizontal="left" vertical="top" wrapText="1"/>
    </xf>
    <xf numFmtId="0" fontId="19" fillId="0" borderId="22" xfId="0" applyFont="1" applyBorder="1" applyAlignment="1">
      <alignment horizontal="left" vertical="top" wrapText="1"/>
    </xf>
    <xf numFmtId="0" fontId="19" fillId="0" borderId="15" xfId="0" applyFont="1" applyBorder="1" applyAlignment="1">
      <alignment horizontal="left" vertical="top" wrapText="1"/>
    </xf>
    <xf numFmtId="0" fontId="19" fillId="0" borderId="22" xfId="0" applyFont="1" applyBorder="1" applyAlignment="1">
      <alignment horizontal="center" vertical="top" wrapText="1"/>
    </xf>
    <xf numFmtId="0" fontId="14" fillId="0" borderId="16" xfId="1" applyNumberFormat="1" applyFont="1" applyFill="1" applyBorder="1" applyAlignment="1" applyProtection="1">
      <alignment horizontal="center" vertical="top" wrapText="1"/>
    </xf>
    <xf numFmtId="0" fontId="14" fillId="0" borderId="22" xfId="1" applyNumberFormat="1" applyFont="1" applyFill="1" applyBorder="1" applyAlignment="1" applyProtection="1">
      <alignment horizontal="center" vertical="top" wrapText="1"/>
    </xf>
    <xf numFmtId="0" fontId="14" fillId="0" borderId="15" xfId="1" applyNumberFormat="1" applyFont="1" applyFill="1" applyBorder="1" applyAlignment="1" applyProtection="1">
      <alignment horizontal="center" vertical="top" wrapText="1"/>
    </xf>
    <xf numFmtId="0" fontId="14" fillId="6" borderId="22" xfId="1" applyNumberFormat="1" applyFont="1" applyFill="1" applyBorder="1" applyAlignment="1" applyProtection="1">
      <alignment horizontal="center" vertical="top" wrapText="1" shrinkToFit="1"/>
      <protection locked="0"/>
    </xf>
    <xf numFmtId="49" fontId="14" fillId="0" borderId="16" xfId="1" applyNumberFormat="1" applyFont="1" applyFill="1" applyBorder="1" applyAlignment="1" applyProtection="1">
      <alignment horizontal="center" vertical="top" wrapText="1" shrinkToFit="1"/>
      <protection locked="0"/>
    </xf>
    <xf numFmtId="49" fontId="14" fillId="0" borderId="22" xfId="1" applyNumberFormat="1" applyFont="1" applyFill="1" applyBorder="1" applyAlignment="1" applyProtection="1">
      <alignment horizontal="center" vertical="top" wrapText="1" shrinkToFit="1"/>
      <protection locked="0"/>
    </xf>
    <xf numFmtId="49" fontId="14" fillId="0" borderId="15" xfId="1" applyNumberFormat="1" applyFont="1" applyFill="1" applyBorder="1" applyAlignment="1" applyProtection="1">
      <alignment horizontal="center" vertical="top" wrapText="1" shrinkToFit="1"/>
      <protection locked="0"/>
    </xf>
    <xf numFmtId="0" fontId="19" fillId="6" borderId="16" xfId="0" applyFont="1" applyFill="1" applyBorder="1" applyAlignment="1">
      <alignment horizontal="left" vertical="top" wrapText="1"/>
    </xf>
    <xf numFmtId="0" fontId="19" fillId="6" borderId="22" xfId="0" applyFont="1" applyFill="1" applyBorder="1" applyAlignment="1">
      <alignment horizontal="left" vertical="top" wrapText="1"/>
    </xf>
    <xf numFmtId="0" fontId="19" fillId="6" borderId="15" xfId="0" applyFont="1" applyFill="1" applyBorder="1" applyAlignment="1">
      <alignment horizontal="left" vertical="top" wrapText="1"/>
    </xf>
    <xf numFmtId="14" fontId="14" fillId="0" borderId="16" xfId="1" applyNumberFormat="1" applyFont="1" applyFill="1" applyBorder="1" applyAlignment="1" applyProtection="1">
      <alignment horizontal="left" vertical="top" wrapText="1" shrinkToFit="1"/>
      <protection locked="0"/>
    </xf>
    <xf numFmtId="14" fontId="14" fillId="0" borderId="22" xfId="1" applyNumberFormat="1" applyFont="1" applyFill="1" applyBorder="1" applyAlignment="1" applyProtection="1">
      <alignment horizontal="left" vertical="top" wrapText="1" shrinkToFit="1"/>
      <protection locked="0"/>
    </xf>
    <xf numFmtId="14" fontId="14" fillId="0" borderId="15" xfId="1" applyNumberFormat="1" applyFont="1" applyFill="1" applyBorder="1" applyAlignment="1" applyProtection="1">
      <alignment horizontal="left" vertical="top" wrapText="1" shrinkToFit="1"/>
      <protection locked="0"/>
    </xf>
    <xf numFmtId="0" fontId="17" fillId="6" borderId="16" xfId="3" applyNumberFormat="1" applyFont="1" applyFill="1" applyBorder="1" applyAlignment="1" applyProtection="1">
      <alignment horizontal="left" vertical="top" wrapText="1"/>
      <protection hidden="1"/>
    </xf>
    <xf numFmtId="0" fontId="17" fillId="6" borderId="22" xfId="3" applyNumberFormat="1" applyFont="1" applyFill="1" applyBorder="1" applyAlignment="1" applyProtection="1">
      <alignment horizontal="left" vertical="top" wrapText="1"/>
      <protection hidden="1"/>
    </xf>
    <xf numFmtId="0" fontId="17" fillId="6" borderId="15" xfId="3" applyNumberFormat="1" applyFont="1" applyFill="1" applyBorder="1" applyAlignment="1" applyProtection="1">
      <alignment horizontal="left" vertical="top" wrapText="1"/>
      <protection hidden="1"/>
    </xf>
    <xf numFmtId="0" fontId="14" fillId="6" borderId="22" xfId="1" applyNumberFormat="1" applyFont="1" applyFill="1" applyBorder="1" applyAlignment="1" applyProtection="1">
      <alignment horizontal="left" vertical="top" wrapText="1"/>
    </xf>
    <xf numFmtId="0" fontId="14" fillId="0" borderId="16" xfId="1" applyNumberFormat="1" applyFont="1" applyFill="1" applyBorder="1" applyAlignment="1" applyProtection="1">
      <alignment horizontal="center" vertical="center" wrapText="1" shrinkToFit="1"/>
      <protection locked="0"/>
    </xf>
    <xf numFmtId="0" fontId="14" fillId="0" borderId="22" xfId="1" applyNumberFormat="1" applyFont="1" applyFill="1" applyBorder="1" applyAlignment="1" applyProtection="1">
      <alignment horizontal="center" vertical="center" wrapText="1" shrinkToFit="1"/>
      <protection locked="0"/>
    </xf>
    <xf numFmtId="0" fontId="14" fillId="0" borderId="15" xfId="1" applyNumberFormat="1" applyFont="1" applyFill="1" applyBorder="1" applyAlignment="1" applyProtection="1">
      <alignment horizontal="center" vertical="center" wrapText="1" shrinkToFit="1"/>
      <protection locked="0"/>
    </xf>
    <xf numFmtId="49" fontId="14" fillId="0" borderId="16" xfId="1" applyNumberFormat="1" applyFont="1" applyFill="1" applyBorder="1" applyAlignment="1" applyProtection="1">
      <alignment horizontal="justify" vertical="top" wrapText="1" shrinkToFit="1"/>
      <protection locked="0"/>
    </xf>
    <xf numFmtId="49" fontId="14" fillId="0" borderId="22" xfId="1" applyNumberFormat="1" applyFont="1" applyFill="1" applyBorder="1" applyAlignment="1" applyProtection="1">
      <alignment horizontal="justify" vertical="top" wrapText="1" shrinkToFit="1"/>
      <protection locked="0"/>
    </xf>
    <xf numFmtId="49" fontId="14" fillId="0" borderId="15" xfId="1" applyNumberFormat="1" applyFont="1" applyFill="1" applyBorder="1" applyAlignment="1" applyProtection="1">
      <alignment horizontal="justify" vertical="top" wrapText="1" shrinkToFit="1"/>
      <protection locked="0"/>
    </xf>
    <xf numFmtId="0" fontId="17" fillId="0" borderId="16" xfId="1" applyNumberFormat="1" applyFont="1" applyFill="1" applyBorder="1" applyAlignment="1" applyProtection="1">
      <alignment horizontal="justify" vertical="top" wrapText="1"/>
    </xf>
    <xf numFmtId="0" fontId="17" fillId="0" borderId="22" xfId="1" applyNumberFormat="1" applyFont="1" applyFill="1" applyBorder="1" applyAlignment="1" applyProtection="1">
      <alignment horizontal="justify" vertical="top" wrapText="1"/>
    </xf>
    <xf numFmtId="0" fontId="17" fillId="0" borderId="15" xfId="1" applyNumberFormat="1" applyFont="1" applyFill="1" applyBorder="1" applyAlignment="1" applyProtection="1">
      <alignment horizontal="justify" vertical="top" wrapText="1"/>
    </xf>
    <xf numFmtId="0" fontId="14" fillId="0" borderId="16" xfId="1" applyNumberFormat="1" applyFont="1" applyFill="1" applyBorder="1" applyAlignment="1" applyProtection="1">
      <alignment horizontal="justify" vertical="top" wrapText="1"/>
    </xf>
    <xf numFmtId="0" fontId="14" fillId="0" borderId="22" xfId="1" applyNumberFormat="1" applyFont="1" applyFill="1" applyBorder="1" applyAlignment="1" applyProtection="1">
      <alignment horizontal="justify" vertical="top" wrapText="1"/>
    </xf>
    <xf numFmtId="0" fontId="14" fillId="0" borderId="15" xfId="1" applyNumberFormat="1" applyFont="1" applyFill="1" applyBorder="1" applyAlignment="1" applyProtection="1">
      <alignment horizontal="justify" vertical="top" wrapText="1"/>
    </xf>
    <xf numFmtId="0" fontId="14" fillId="6" borderId="16" xfId="1" applyNumberFormat="1" applyFont="1" applyFill="1" applyBorder="1" applyAlignment="1" applyProtection="1">
      <alignment horizontal="justify" vertical="top" wrapText="1"/>
    </xf>
    <xf numFmtId="0" fontId="14" fillId="6" borderId="22" xfId="1" applyNumberFormat="1" applyFont="1" applyFill="1" applyBorder="1" applyAlignment="1" applyProtection="1">
      <alignment horizontal="justify" vertical="top" wrapText="1"/>
    </xf>
    <xf numFmtId="0" fontId="14" fillId="6" borderId="15" xfId="1" applyNumberFormat="1" applyFont="1" applyFill="1" applyBorder="1" applyAlignment="1" applyProtection="1">
      <alignment horizontal="justify" vertical="top" wrapText="1"/>
    </xf>
    <xf numFmtId="0" fontId="14" fillId="6" borderId="16" xfId="1" applyNumberFormat="1" applyFont="1" applyFill="1" applyBorder="1" applyAlignment="1" applyProtection="1">
      <alignment horizontal="justify" vertical="top" wrapText="1" shrinkToFit="1"/>
      <protection locked="0"/>
    </xf>
    <xf numFmtId="0" fontId="14" fillId="6" borderId="22" xfId="1" applyNumberFormat="1" applyFont="1" applyFill="1" applyBorder="1" applyAlignment="1" applyProtection="1">
      <alignment horizontal="justify" vertical="top" wrapText="1" shrinkToFit="1"/>
      <protection locked="0"/>
    </xf>
    <xf numFmtId="0" fontId="14" fillId="6" borderId="15" xfId="1" applyNumberFormat="1" applyFont="1" applyFill="1" applyBorder="1" applyAlignment="1" applyProtection="1">
      <alignment horizontal="justify" vertical="top" wrapText="1" shrinkToFit="1"/>
      <protection locked="0"/>
    </xf>
    <xf numFmtId="0" fontId="14" fillId="0" borderId="16" xfId="1" applyNumberFormat="1" applyFont="1" applyFill="1" applyBorder="1" applyAlignment="1" applyProtection="1">
      <alignment horizontal="justify" vertical="top" wrapText="1" shrinkToFit="1"/>
      <protection locked="0"/>
    </xf>
    <xf numFmtId="0" fontId="14" fillId="0" borderId="22" xfId="1" applyNumberFormat="1" applyFont="1" applyFill="1" applyBorder="1" applyAlignment="1" applyProtection="1">
      <alignment horizontal="justify" vertical="top" wrapText="1" shrinkToFit="1"/>
      <protection locked="0"/>
    </xf>
    <xf numFmtId="0" fontId="14" fillId="0" borderId="15" xfId="1" applyNumberFormat="1" applyFont="1" applyFill="1" applyBorder="1" applyAlignment="1" applyProtection="1">
      <alignment horizontal="justify" vertical="top" wrapText="1" shrinkToFit="1"/>
      <protection locked="0"/>
    </xf>
    <xf numFmtId="0" fontId="17" fillId="6" borderId="16" xfId="1" applyFont="1" applyFill="1" applyBorder="1" applyAlignment="1">
      <alignment horizontal="justify" vertical="top" wrapText="1"/>
    </xf>
    <xf numFmtId="0" fontId="17" fillId="6" borderId="22" xfId="1" applyFont="1" applyFill="1" applyBorder="1" applyAlignment="1">
      <alignment horizontal="justify" vertical="top" wrapText="1"/>
    </xf>
    <xf numFmtId="0" fontId="17" fillId="6" borderId="15" xfId="1" applyFont="1" applyFill="1" applyBorder="1" applyAlignment="1">
      <alignment horizontal="justify" vertical="top" wrapText="1"/>
    </xf>
    <xf numFmtId="0" fontId="17" fillId="0" borderId="16" xfId="1" applyFont="1" applyFill="1" applyBorder="1" applyAlignment="1">
      <alignment horizontal="justify" vertical="top" wrapText="1"/>
    </xf>
    <xf numFmtId="0" fontId="17" fillId="0" borderId="22" xfId="1" applyFont="1" applyFill="1" applyBorder="1" applyAlignment="1">
      <alignment horizontal="justify" vertical="top" wrapText="1"/>
    </xf>
    <xf numFmtId="0" fontId="17" fillId="0" borderId="15" xfId="1" applyFont="1" applyFill="1" applyBorder="1" applyAlignment="1">
      <alignment horizontal="justify" vertical="top" wrapText="1"/>
    </xf>
    <xf numFmtId="49" fontId="17" fillId="0" borderId="16" xfId="1" applyNumberFormat="1" applyFont="1" applyFill="1" applyBorder="1" applyAlignment="1">
      <alignment horizontal="justify" vertical="top" wrapText="1"/>
    </xf>
    <xf numFmtId="49" fontId="17" fillId="0" borderId="22" xfId="1" applyNumberFormat="1" applyFont="1" applyFill="1" applyBorder="1" applyAlignment="1">
      <alignment horizontal="justify" vertical="top" wrapText="1"/>
    </xf>
    <xf numFmtId="49" fontId="17" fillId="0" borderId="15" xfId="1" applyNumberFormat="1" applyFont="1" applyFill="1" applyBorder="1" applyAlignment="1">
      <alignment horizontal="justify" vertical="top" wrapText="1"/>
    </xf>
    <xf numFmtId="0" fontId="17" fillId="0" borderId="16" xfId="1" applyNumberFormat="1" applyFont="1" applyFill="1" applyBorder="1" applyAlignment="1" applyProtection="1">
      <alignment horizontal="left" vertical="top" wrapText="1"/>
    </xf>
    <xf numFmtId="0" fontId="17" fillId="0" borderId="22" xfId="1" applyNumberFormat="1" applyFont="1" applyFill="1" applyBorder="1" applyAlignment="1" applyProtection="1">
      <alignment horizontal="left" vertical="top" wrapText="1"/>
    </xf>
    <xf numFmtId="0" fontId="17" fillId="0" borderId="15" xfId="1" applyNumberFormat="1" applyFont="1" applyFill="1" applyBorder="1" applyAlignment="1" applyProtection="1">
      <alignment horizontal="left" vertical="top" wrapText="1"/>
    </xf>
    <xf numFmtId="0" fontId="19" fillId="6" borderId="16" xfId="0" applyFont="1" applyFill="1" applyBorder="1" applyAlignment="1">
      <alignment horizontal="justify" vertical="top" wrapText="1"/>
    </xf>
    <xf numFmtId="0" fontId="19" fillId="6" borderId="22" xfId="0" applyFont="1" applyFill="1" applyBorder="1" applyAlignment="1">
      <alignment horizontal="justify" vertical="top" wrapText="1"/>
    </xf>
    <xf numFmtId="0" fontId="19" fillId="6" borderId="15" xfId="0" applyFont="1" applyFill="1" applyBorder="1" applyAlignment="1">
      <alignment horizontal="justify" vertical="top" wrapText="1"/>
    </xf>
    <xf numFmtId="0" fontId="14" fillId="6" borderId="29" xfId="1" applyNumberFormat="1" applyFont="1" applyFill="1" applyBorder="1" applyAlignment="1" applyProtection="1">
      <alignment horizontal="left" vertical="top" wrapText="1" shrinkToFit="1"/>
      <protection locked="0"/>
    </xf>
    <xf numFmtId="0" fontId="14" fillId="0" borderId="29" xfId="1" applyNumberFormat="1" applyFont="1" applyFill="1" applyBorder="1" applyAlignment="1" applyProtection="1">
      <alignment horizontal="center" vertical="top" wrapText="1" shrinkToFit="1"/>
      <protection locked="0"/>
    </xf>
    <xf numFmtId="49" fontId="14" fillId="0" borderId="29" xfId="1" applyNumberFormat="1" applyFont="1" applyFill="1" applyBorder="1" applyAlignment="1" applyProtection="1">
      <alignment horizontal="center" vertical="top" wrapText="1" shrinkToFit="1"/>
      <protection locked="0"/>
    </xf>
    <xf numFmtId="49" fontId="14" fillId="6" borderId="16" xfId="1" applyNumberFormat="1" applyFont="1" applyFill="1" applyBorder="1" applyAlignment="1" applyProtection="1">
      <alignment horizontal="left" vertical="top" wrapText="1" shrinkToFit="1"/>
      <protection locked="0"/>
    </xf>
    <xf numFmtId="49" fontId="14" fillId="6" borderId="15" xfId="1" applyNumberFormat="1" applyFont="1" applyFill="1" applyBorder="1" applyAlignment="1" applyProtection="1">
      <alignment horizontal="left" vertical="top" wrapText="1" shrinkToFit="1"/>
      <protection locked="0"/>
    </xf>
    <xf numFmtId="0" fontId="14" fillId="3" borderId="16" xfId="1" applyNumberFormat="1" applyFont="1" applyFill="1" applyBorder="1" applyAlignment="1" applyProtection="1">
      <alignment horizontal="center" vertical="top" wrapText="1"/>
    </xf>
    <xf numFmtId="0" fontId="14" fillId="3" borderId="22" xfId="1" applyNumberFormat="1" applyFont="1" applyFill="1" applyBorder="1" applyAlignment="1" applyProtection="1">
      <alignment horizontal="center" vertical="top" wrapText="1"/>
    </xf>
    <xf numFmtId="0" fontId="14" fillId="3" borderId="15" xfId="1" applyNumberFormat="1" applyFont="1" applyFill="1" applyBorder="1" applyAlignment="1" applyProtection="1">
      <alignment horizontal="center" vertical="top" wrapText="1"/>
    </xf>
    <xf numFmtId="0" fontId="5" fillId="3" borderId="16" xfId="1" applyNumberFormat="1" applyFont="1" applyFill="1" applyBorder="1" applyAlignment="1" applyProtection="1">
      <alignment horizontal="center" vertical="top" wrapText="1" shrinkToFit="1"/>
      <protection locked="0"/>
    </xf>
    <xf numFmtId="0" fontId="5" fillId="3" borderId="22" xfId="1" applyNumberFormat="1" applyFont="1" applyFill="1" applyBorder="1" applyAlignment="1" applyProtection="1">
      <alignment horizontal="center" vertical="top" wrapText="1" shrinkToFit="1"/>
      <protection locked="0"/>
    </xf>
    <xf numFmtId="0" fontId="5" fillId="3" borderId="15" xfId="1" applyNumberFormat="1" applyFont="1" applyFill="1" applyBorder="1" applyAlignment="1" applyProtection="1">
      <alignment horizontal="center" vertical="top" wrapText="1" shrinkToFit="1"/>
      <protection locked="0"/>
    </xf>
    <xf numFmtId="49" fontId="5" fillId="0" borderId="16" xfId="1" applyNumberFormat="1" applyFont="1" applyFill="1" applyBorder="1" applyAlignment="1" applyProtection="1">
      <alignment horizontal="center" vertical="top" wrapText="1" shrinkToFit="1"/>
      <protection locked="0"/>
    </xf>
    <xf numFmtId="49" fontId="5" fillId="0" borderId="22" xfId="1" applyNumberFormat="1" applyFont="1" applyFill="1" applyBorder="1" applyAlignment="1" applyProtection="1">
      <alignment horizontal="center" vertical="top" wrapText="1" shrinkToFit="1"/>
      <protection locked="0"/>
    </xf>
    <xf numFmtId="49" fontId="5" fillId="0" borderId="15" xfId="1" applyNumberFormat="1" applyFont="1" applyFill="1" applyBorder="1" applyAlignment="1" applyProtection="1">
      <alignment horizontal="center" vertical="top" wrapText="1" shrinkToFit="1"/>
      <protection locked="0"/>
    </xf>
    <xf numFmtId="0" fontId="19" fillId="0" borderId="16" xfId="0" applyFont="1" applyBorder="1" applyAlignment="1">
      <alignment horizontal="center" vertical="top"/>
    </xf>
    <xf numFmtId="0" fontId="19" fillId="0" borderId="22" xfId="0" applyFont="1" applyBorder="1" applyAlignment="1">
      <alignment horizontal="center" vertical="top"/>
    </xf>
    <xf numFmtId="0" fontId="19" fillId="0" borderId="15" xfId="0" applyFont="1" applyBorder="1" applyAlignment="1">
      <alignment horizontal="center" vertical="top"/>
    </xf>
  </cellXfs>
  <cellStyles count="5">
    <cellStyle name="Normal_TMP_2" xfId="2"/>
    <cellStyle name="Обычный" xfId="0" builtinId="0"/>
    <cellStyle name="Обычный 2" xfId="1"/>
    <cellStyle name="Обычный_Tmp1" xfId="3"/>
    <cellStyle name="Финансовый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R139"/>
  <sheetViews>
    <sheetView tabSelected="1" topLeftCell="A116" zoomScale="80" zoomScaleNormal="80" workbookViewId="0">
      <selection activeCell="A119" sqref="A119"/>
    </sheetView>
  </sheetViews>
  <sheetFormatPr defaultRowHeight="15" outlineLevelRow="1" x14ac:dyDescent="0.25"/>
  <cols>
    <col min="1" max="1" width="24" customWidth="1"/>
    <col min="2" max="2" width="18" customWidth="1"/>
    <col min="3" max="3" width="7.85546875" customWidth="1"/>
    <col min="4" max="4" width="9.140625" customWidth="1"/>
    <col min="5" max="5" width="23.140625" customWidth="1"/>
    <col min="6" max="6" width="7.7109375" customWidth="1"/>
    <col min="7" max="7" width="11" customWidth="1"/>
    <col min="8" max="8" width="23.85546875" customWidth="1"/>
    <col min="9" max="9" width="8" customWidth="1"/>
    <col min="10" max="10" width="12" customWidth="1"/>
    <col min="11" max="11" width="6.7109375" style="195" customWidth="1"/>
    <col min="12" max="12" width="23.28515625" style="72" customWidth="1"/>
    <col min="13" max="13" width="22.28515625" customWidth="1"/>
    <col min="14" max="17" width="22.42578125" customWidth="1"/>
  </cols>
  <sheetData>
    <row r="3" spans="1:17" x14ac:dyDescent="0.25">
      <c r="A3" s="266" t="s">
        <v>223</v>
      </c>
      <c r="B3" s="267"/>
      <c r="C3" s="267"/>
      <c r="D3" s="267"/>
      <c r="E3" s="267"/>
      <c r="F3" s="267"/>
      <c r="G3" s="267"/>
      <c r="H3" s="267"/>
    </row>
    <row r="4" spans="1:17" x14ac:dyDescent="0.25">
      <c r="A4" s="268" t="s">
        <v>222</v>
      </c>
      <c r="B4" s="268"/>
      <c r="C4" s="268"/>
      <c r="D4" s="268"/>
      <c r="E4" s="268"/>
      <c r="F4" s="268"/>
      <c r="G4" s="268"/>
      <c r="H4" s="268"/>
    </row>
    <row r="5" spans="1:17" thickBot="1" x14ac:dyDescent="0.35"/>
    <row r="6" spans="1:17" x14ac:dyDescent="0.25">
      <c r="A6" s="263" t="s">
        <v>125</v>
      </c>
      <c r="B6" s="269" t="s">
        <v>124</v>
      </c>
      <c r="C6" s="270"/>
      <c r="D6" s="270"/>
      <c r="E6" s="270"/>
      <c r="F6" s="270"/>
      <c r="G6" s="270"/>
      <c r="H6" s="270"/>
      <c r="I6" s="270"/>
      <c r="J6" s="271"/>
      <c r="K6" s="263" t="s">
        <v>136</v>
      </c>
      <c r="L6" s="269" t="s">
        <v>126</v>
      </c>
      <c r="M6" s="270"/>
      <c r="N6" s="270"/>
      <c r="O6" s="270"/>
      <c r="P6" s="270"/>
      <c r="Q6" s="271"/>
    </row>
    <row r="7" spans="1:17" x14ac:dyDescent="0.25">
      <c r="A7" s="264"/>
      <c r="B7" s="272"/>
      <c r="C7" s="273"/>
      <c r="D7" s="273"/>
      <c r="E7" s="273"/>
      <c r="F7" s="273"/>
      <c r="G7" s="273"/>
      <c r="H7" s="273"/>
      <c r="I7" s="273"/>
      <c r="J7" s="274"/>
      <c r="K7" s="264"/>
      <c r="L7" s="272"/>
      <c r="M7" s="273"/>
      <c r="N7" s="273"/>
      <c r="O7" s="273"/>
      <c r="P7" s="273"/>
      <c r="Q7" s="274"/>
    </row>
    <row r="8" spans="1:17" x14ac:dyDescent="0.25">
      <c r="A8" s="264"/>
      <c r="B8" s="272"/>
      <c r="C8" s="273"/>
      <c r="D8" s="273"/>
      <c r="E8" s="273"/>
      <c r="F8" s="273"/>
      <c r="G8" s="273"/>
      <c r="H8" s="273"/>
      <c r="I8" s="273"/>
      <c r="J8" s="274"/>
      <c r="K8" s="264"/>
      <c r="L8" s="272"/>
      <c r="M8" s="273"/>
      <c r="N8" s="273"/>
      <c r="O8" s="273"/>
      <c r="P8" s="273"/>
      <c r="Q8" s="274"/>
    </row>
    <row r="9" spans="1:17" x14ac:dyDescent="0.25">
      <c r="A9" s="264"/>
      <c r="B9" s="272"/>
      <c r="C9" s="273"/>
      <c r="D9" s="273"/>
      <c r="E9" s="273"/>
      <c r="F9" s="273"/>
      <c r="G9" s="273"/>
      <c r="H9" s="273"/>
      <c r="I9" s="273"/>
      <c r="J9" s="274"/>
      <c r="K9" s="264"/>
      <c r="L9" s="272"/>
      <c r="M9" s="273"/>
      <c r="N9" s="273"/>
      <c r="O9" s="273"/>
      <c r="P9" s="273"/>
      <c r="Q9" s="274"/>
    </row>
    <row r="10" spans="1:17" ht="15.75" thickBot="1" x14ac:dyDescent="0.3">
      <c r="A10" s="264"/>
      <c r="B10" s="275"/>
      <c r="C10" s="276"/>
      <c r="D10" s="276"/>
      <c r="E10" s="276"/>
      <c r="F10" s="276"/>
      <c r="G10" s="276"/>
      <c r="H10" s="276"/>
      <c r="I10" s="276"/>
      <c r="J10" s="277"/>
      <c r="K10" s="264"/>
      <c r="L10" s="275"/>
      <c r="M10" s="276"/>
      <c r="N10" s="276"/>
      <c r="O10" s="276"/>
      <c r="P10" s="276"/>
      <c r="Q10" s="277"/>
    </row>
    <row r="11" spans="1:17" x14ac:dyDescent="0.25">
      <c r="A11" s="264"/>
      <c r="B11" s="278" t="s">
        <v>131</v>
      </c>
      <c r="C11" s="279"/>
      <c r="D11" s="280"/>
      <c r="E11" s="278" t="s">
        <v>132</v>
      </c>
      <c r="F11" s="279"/>
      <c r="G11" s="280"/>
      <c r="H11" s="278" t="s">
        <v>133</v>
      </c>
      <c r="I11" s="279"/>
      <c r="J11" s="280"/>
      <c r="K11" s="264"/>
      <c r="L11" s="269" t="s">
        <v>273</v>
      </c>
      <c r="M11" s="271"/>
      <c r="N11" s="269" t="s">
        <v>285</v>
      </c>
      <c r="O11" s="271" t="s">
        <v>274</v>
      </c>
      <c r="P11" s="269" t="s">
        <v>127</v>
      </c>
      <c r="Q11" s="271"/>
    </row>
    <row r="12" spans="1:17" x14ac:dyDescent="0.25">
      <c r="A12" s="264"/>
      <c r="B12" s="281"/>
      <c r="C12" s="282"/>
      <c r="D12" s="283"/>
      <c r="E12" s="281"/>
      <c r="F12" s="282"/>
      <c r="G12" s="283"/>
      <c r="H12" s="281"/>
      <c r="I12" s="282"/>
      <c r="J12" s="283"/>
      <c r="K12" s="264"/>
      <c r="L12" s="272"/>
      <c r="M12" s="274"/>
      <c r="N12" s="272"/>
      <c r="O12" s="274"/>
      <c r="P12" s="272"/>
      <c r="Q12" s="274"/>
    </row>
    <row r="13" spans="1:17" x14ac:dyDescent="0.25">
      <c r="A13" s="264"/>
      <c r="B13" s="281"/>
      <c r="C13" s="282"/>
      <c r="D13" s="283"/>
      <c r="E13" s="281"/>
      <c r="F13" s="282"/>
      <c r="G13" s="283"/>
      <c r="H13" s="281"/>
      <c r="I13" s="282"/>
      <c r="J13" s="283"/>
      <c r="K13" s="264"/>
      <c r="L13" s="272"/>
      <c r="M13" s="274"/>
      <c r="N13" s="272"/>
      <c r="O13" s="274"/>
      <c r="P13" s="272"/>
      <c r="Q13" s="274"/>
    </row>
    <row r="14" spans="1:17" ht="15.75" thickBot="1" x14ac:dyDescent="0.3">
      <c r="A14" s="264"/>
      <c r="B14" s="284"/>
      <c r="C14" s="285"/>
      <c r="D14" s="286"/>
      <c r="E14" s="284"/>
      <c r="F14" s="285"/>
      <c r="G14" s="286"/>
      <c r="H14" s="284"/>
      <c r="I14" s="285"/>
      <c r="J14" s="286"/>
      <c r="K14" s="264"/>
      <c r="L14" s="275"/>
      <c r="M14" s="277"/>
      <c r="N14" s="272"/>
      <c r="O14" s="274"/>
      <c r="P14" s="275"/>
      <c r="Q14" s="277"/>
    </row>
    <row r="15" spans="1:17" x14ac:dyDescent="0.25">
      <c r="A15" s="264"/>
      <c r="B15" s="263" t="s">
        <v>129</v>
      </c>
      <c r="C15" s="263" t="s">
        <v>130</v>
      </c>
      <c r="D15" s="263" t="s">
        <v>128</v>
      </c>
      <c r="E15" s="263" t="s">
        <v>129</v>
      </c>
      <c r="F15" s="263" t="s">
        <v>130</v>
      </c>
      <c r="G15" s="263" t="s">
        <v>128</v>
      </c>
      <c r="H15" s="263" t="s">
        <v>129</v>
      </c>
      <c r="I15" s="263" t="s">
        <v>130</v>
      </c>
      <c r="J15" s="263" t="s">
        <v>128</v>
      </c>
      <c r="K15" s="264"/>
      <c r="L15" s="287" t="s">
        <v>134</v>
      </c>
      <c r="M15" s="263" t="s">
        <v>135</v>
      </c>
      <c r="N15" s="272"/>
      <c r="O15" s="274"/>
      <c r="P15" s="263" t="s">
        <v>275</v>
      </c>
      <c r="Q15" s="263" t="s">
        <v>276</v>
      </c>
    </row>
    <row r="16" spans="1:17" x14ac:dyDescent="0.25">
      <c r="A16" s="264"/>
      <c r="B16" s="264"/>
      <c r="C16" s="264"/>
      <c r="D16" s="264"/>
      <c r="E16" s="264"/>
      <c r="F16" s="264"/>
      <c r="G16" s="264"/>
      <c r="H16" s="264"/>
      <c r="I16" s="264"/>
      <c r="J16" s="264"/>
      <c r="K16" s="264"/>
      <c r="L16" s="288"/>
      <c r="M16" s="264"/>
      <c r="N16" s="272"/>
      <c r="O16" s="274"/>
      <c r="P16" s="264"/>
      <c r="Q16" s="264"/>
    </row>
    <row r="17" spans="1:17" x14ac:dyDescent="0.25">
      <c r="A17" s="264"/>
      <c r="B17" s="264"/>
      <c r="C17" s="264"/>
      <c r="D17" s="264"/>
      <c r="E17" s="264"/>
      <c r="F17" s="264"/>
      <c r="G17" s="264"/>
      <c r="H17" s="264"/>
      <c r="I17" s="264"/>
      <c r="J17" s="264"/>
      <c r="K17" s="264"/>
      <c r="L17" s="288"/>
      <c r="M17" s="264"/>
      <c r="N17" s="272"/>
      <c r="O17" s="274"/>
      <c r="P17" s="264"/>
      <c r="Q17" s="264"/>
    </row>
    <row r="18" spans="1:17" x14ac:dyDescent="0.25">
      <c r="A18" s="264"/>
      <c r="B18" s="264"/>
      <c r="C18" s="264"/>
      <c r="D18" s="264"/>
      <c r="E18" s="264"/>
      <c r="F18" s="264"/>
      <c r="G18" s="264"/>
      <c r="H18" s="264"/>
      <c r="I18" s="264"/>
      <c r="J18" s="264"/>
      <c r="K18" s="264"/>
      <c r="L18" s="288"/>
      <c r="M18" s="264"/>
      <c r="N18" s="272"/>
      <c r="O18" s="274"/>
      <c r="P18" s="264"/>
      <c r="Q18" s="264"/>
    </row>
    <row r="19" spans="1:17" x14ac:dyDescent="0.25">
      <c r="A19" s="264"/>
      <c r="B19" s="264"/>
      <c r="C19" s="264"/>
      <c r="D19" s="264"/>
      <c r="E19" s="264"/>
      <c r="F19" s="264"/>
      <c r="G19" s="264"/>
      <c r="H19" s="264"/>
      <c r="I19" s="264"/>
      <c r="J19" s="264"/>
      <c r="K19" s="264"/>
      <c r="L19" s="288"/>
      <c r="M19" s="264"/>
      <c r="N19" s="272"/>
      <c r="O19" s="274"/>
      <c r="P19" s="264"/>
      <c r="Q19" s="264"/>
    </row>
    <row r="20" spans="1:17" x14ac:dyDescent="0.25">
      <c r="A20" s="264"/>
      <c r="B20" s="264"/>
      <c r="C20" s="264"/>
      <c r="D20" s="264"/>
      <c r="E20" s="264"/>
      <c r="F20" s="264"/>
      <c r="G20" s="264"/>
      <c r="H20" s="264"/>
      <c r="I20" s="264"/>
      <c r="J20" s="264"/>
      <c r="K20" s="264"/>
      <c r="L20" s="288"/>
      <c r="M20" s="264"/>
      <c r="N20" s="272"/>
      <c r="O20" s="274"/>
      <c r="P20" s="264"/>
      <c r="Q20" s="264"/>
    </row>
    <row r="21" spans="1:17" ht="15" customHeight="1" thickBot="1" x14ac:dyDescent="0.3">
      <c r="A21" s="265"/>
      <c r="B21" s="265"/>
      <c r="C21" s="265"/>
      <c r="D21" s="265"/>
      <c r="E21" s="265"/>
      <c r="F21" s="265"/>
      <c r="G21" s="265"/>
      <c r="H21" s="265"/>
      <c r="I21" s="265"/>
      <c r="J21" s="265"/>
      <c r="K21" s="265"/>
      <c r="L21" s="289"/>
      <c r="M21" s="265"/>
      <c r="N21" s="275"/>
      <c r="O21" s="277"/>
      <c r="P21" s="265"/>
      <c r="Q21" s="265"/>
    </row>
    <row r="22" spans="1:17" ht="15.75" thickBot="1" x14ac:dyDescent="0.3">
      <c r="A22" s="3" t="s">
        <v>0</v>
      </c>
      <c r="B22" s="2" t="s">
        <v>1</v>
      </c>
      <c r="C22" s="2" t="s">
        <v>2</v>
      </c>
      <c r="D22" s="2" t="s">
        <v>3</v>
      </c>
      <c r="E22" s="2" t="s">
        <v>4</v>
      </c>
      <c r="F22" s="2" t="s">
        <v>5</v>
      </c>
      <c r="G22" s="2" t="s">
        <v>6</v>
      </c>
      <c r="H22" s="1" t="s">
        <v>7</v>
      </c>
      <c r="I22" s="1" t="s">
        <v>8</v>
      </c>
      <c r="J22" s="1" t="s">
        <v>9</v>
      </c>
      <c r="K22" s="173" t="s">
        <v>10</v>
      </c>
      <c r="L22" s="183" t="s">
        <v>11</v>
      </c>
      <c r="M22" s="2" t="s">
        <v>12</v>
      </c>
      <c r="N22" s="2" t="s">
        <v>13</v>
      </c>
      <c r="O22" s="2" t="s">
        <v>14</v>
      </c>
      <c r="P22" s="2" t="s">
        <v>15</v>
      </c>
      <c r="Q22" s="2" t="s">
        <v>16</v>
      </c>
    </row>
    <row r="23" spans="1:17" ht="25.5" x14ac:dyDescent="0.25">
      <c r="A23" s="25" t="s">
        <v>17</v>
      </c>
      <c r="B23" s="13"/>
      <c r="C23" s="13"/>
      <c r="D23" s="14"/>
      <c r="E23" s="13"/>
      <c r="F23" s="178"/>
      <c r="G23" s="179"/>
      <c r="H23" s="180"/>
      <c r="I23" s="180"/>
      <c r="J23" s="180"/>
      <c r="K23" s="181"/>
      <c r="L23" s="182">
        <f>L24+L104+L72</f>
        <v>1469932199.71</v>
      </c>
      <c r="M23" s="182">
        <f>M24+M104+M72</f>
        <v>1451887658.3900001</v>
      </c>
      <c r="N23" s="182">
        <f>N24+N104+N72</f>
        <v>1389920568</v>
      </c>
      <c r="O23" s="182">
        <f>O24+O104+O72</f>
        <v>1375171800</v>
      </c>
      <c r="P23" s="182">
        <f t="shared" ref="P23:Q23" si="0">P24+P104+P72</f>
        <v>1338670400</v>
      </c>
      <c r="Q23" s="182">
        <f t="shared" si="0"/>
        <v>1372110500</v>
      </c>
    </row>
    <row r="24" spans="1:17" ht="116.25" customHeight="1" x14ac:dyDescent="0.25">
      <c r="A24" s="28" t="s">
        <v>18</v>
      </c>
      <c r="B24" s="13"/>
      <c r="C24" s="13"/>
      <c r="D24" s="14"/>
      <c r="E24" s="13"/>
      <c r="F24" s="13"/>
      <c r="G24" s="26" t="s">
        <v>281</v>
      </c>
      <c r="H24" s="12"/>
      <c r="I24" s="12"/>
      <c r="J24" s="12"/>
      <c r="K24" s="27"/>
      <c r="L24" s="176">
        <f>L25+L35+L36+L39+L40+L41+L42+L43+L50+L63+L62+L66+L70+L60+L61+L31+L32+L34+L46+L57+L58+L69+L45+L33+L37+L45+L38</f>
        <v>607391765.11000001</v>
      </c>
      <c r="M24" s="176">
        <f>M25+M35+M36+M39+M40+M41+M42+M43+M50+M63+M62+M66+M70+M60+M61+M31+M32+M34+M46+M57+M58+M69+M45+M33+M37+M45+M38</f>
        <v>600833763.79000008</v>
      </c>
      <c r="N24" s="176">
        <f>N25+N35+N36+N39+N40+N41+N42+N43+N50+N63+N62+N66+N70+N60+N61+N31+N32+N34+N46+N57+N58+N69+N45+N33+N37+N45+N38</f>
        <v>566203120</v>
      </c>
      <c r="O24" s="177">
        <f>O25+O36+O37+O39+O40+O41+O42+O43+O50+O63+O62+O66+O70+O60+O61+O32+O33+O35+O46+O57+O58+O69+O45+O34+O38+O31</f>
        <v>571354600</v>
      </c>
      <c r="P24" s="177">
        <f>P25+P36+P37+P39+P40+P41+P42+P43+P50+P63+P62+P66+P70+P60+P61+P32+P33+P35+P46+P57+P58+P69+P45+P34+P38+P45+P31</f>
        <v>576532600</v>
      </c>
      <c r="Q24" s="177">
        <f>Q25+Q36+Q37+Q39+Q40+Q41+Q42+Q43+Q50+Q63+Q62+Q66+Q70+Q60+Q61+Q32+Q33+Q35+Q46+Q57+Q58+Q69+Q45+Q34+Q38+Q45+Q31</f>
        <v>611106900</v>
      </c>
    </row>
    <row r="25" spans="1:17" ht="15" customHeight="1" x14ac:dyDescent="0.25">
      <c r="A25" s="308" t="s">
        <v>138</v>
      </c>
      <c r="B25" s="311" t="s">
        <v>19</v>
      </c>
      <c r="C25" s="298" t="s">
        <v>58</v>
      </c>
      <c r="D25" s="300" t="s">
        <v>20</v>
      </c>
      <c r="E25" s="316" t="s">
        <v>311</v>
      </c>
      <c r="F25" s="319" t="s">
        <v>58</v>
      </c>
      <c r="G25" s="322" t="s">
        <v>182</v>
      </c>
      <c r="H25" s="325" t="s">
        <v>314</v>
      </c>
      <c r="I25" s="290" t="s">
        <v>272</v>
      </c>
      <c r="J25" s="293" t="s">
        <v>183</v>
      </c>
      <c r="K25" s="196"/>
      <c r="L25" s="184">
        <f t="shared" ref="L25:Q25" si="1">L26+L27+L28+L29</f>
        <v>58959220</v>
      </c>
      <c r="M25" s="117">
        <f t="shared" si="1"/>
        <v>58858986.240000002</v>
      </c>
      <c r="N25" s="117">
        <f>N26+N27+N28+N29+N30</f>
        <v>60901200</v>
      </c>
      <c r="O25" s="118">
        <f t="shared" si="1"/>
        <v>57980900</v>
      </c>
      <c r="P25" s="118">
        <f t="shared" si="1"/>
        <v>50364900</v>
      </c>
      <c r="Q25" s="118">
        <f t="shared" si="1"/>
        <v>48737300</v>
      </c>
    </row>
    <row r="26" spans="1:17" x14ac:dyDescent="0.25">
      <c r="A26" s="309"/>
      <c r="B26" s="312"/>
      <c r="C26" s="314"/>
      <c r="D26" s="315"/>
      <c r="E26" s="317"/>
      <c r="F26" s="320"/>
      <c r="G26" s="323"/>
      <c r="H26" s="326"/>
      <c r="I26" s="291"/>
      <c r="J26" s="294"/>
      <c r="K26" s="62" t="s">
        <v>96</v>
      </c>
      <c r="L26" s="99">
        <v>1437200</v>
      </c>
      <c r="M26" s="107">
        <v>1437185.38</v>
      </c>
      <c r="N26" s="119">
        <v>1437400</v>
      </c>
      <c r="O26" s="120">
        <v>1459100</v>
      </c>
      <c r="P26" s="120">
        <v>1459100</v>
      </c>
      <c r="Q26" s="120">
        <v>1459100</v>
      </c>
    </row>
    <row r="27" spans="1:17" x14ac:dyDescent="0.25">
      <c r="A27" s="309"/>
      <c r="B27" s="312"/>
      <c r="C27" s="314"/>
      <c r="D27" s="315"/>
      <c r="E27" s="317"/>
      <c r="F27" s="320"/>
      <c r="G27" s="323"/>
      <c r="H27" s="326"/>
      <c r="I27" s="291"/>
      <c r="J27" s="294"/>
      <c r="K27" s="62" t="s">
        <v>97</v>
      </c>
      <c r="L27" s="99">
        <v>2677330</v>
      </c>
      <c r="M27" s="107">
        <v>2677280.6800000002</v>
      </c>
      <c r="N27" s="119">
        <v>2689200</v>
      </c>
      <c r="O27" s="120">
        <v>2734000</v>
      </c>
      <c r="P27" s="120">
        <v>2330500</v>
      </c>
      <c r="Q27" s="120">
        <v>2316500</v>
      </c>
    </row>
    <row r="28" spans="1:17" ht="50.25" customHeight="1" x14ac:dyDescent="0.25">
      <c r="A28" s="309"/>
      <c r="B28" s="312"/>
      <c r="C28" s="314"/>
      <c r="D28" s="315"/>
      <c r="E28" s="317"/>
      <c r="F28" s="320"/>
      <c r="G28" s="323"/>
      <c r="H28" s="326"/>
      <c r="I28" s="291"/>
      <c r="J28" s="294"/>
      <c r="K28" s="62" t="s">
        <v>68</v>
      </c>
      <c r="L28" s="99">
        <v>53394490</v>
      </c>
      <c r="M28" s="107">
        <v>53294329.109999999</v>
      </c>
      <c r="N28" s="119">
        <v>51853300</v>
      </c>
      <c r="O28" s="120">
        <v>51747900</v>
      </c>
      <c r="P28" s="120">
        <v>44579500</v>
      </c>
      <c r="Q28" s="120">
        <v>42974300</v>
      </c>
    </row>
    <row r="29" spans="1:17" ht="80.25" customHeight="1" x14ac:dyDescent="0.25">
      <c r="A29" s="309"/>
      <c r="B29" s="312"/>
      <c r="C29" s="314"/>
      <c r="D29" s="315"/>
      <c r="E29" s="317"/>
      <c r="F29" s="320"/>
      <c r="G29" s="323"/>
      <c r="H29" s="326"/>
      <c r="I29" s="292"/>
      <c r="J29" s="295"/>
      <c r="K29" s="62" t="s">
        <v>282</v>
      </c>
      <c r="L29" s="104">
        <v>1450200</v>
      </c>
      <c r="M29" s="121">
        <v>1450191.07</v>
      </c>
      <c r="N29" s="119">
        <v>2128700</v>
      </c>
      <c r="O29" s="123">
        <v>2039900</v>
      </c>
      <c r="P29" s="123">
        <v>1995800</v>
      </c>
      <c r="Q29" s="123">
        <v>1987400</v>
      </c>
    </row>
    <row r="30" spans="1:17" ht="132" customHeight="1" x14ac:dyDescent="0.25">
      <c r="A30" s="310"/>
      <c r="B30" s="313"/>
      <c r="C30" s="299"/>
      <c r="D30" s="301"/>
      <c r="E30" s="318"/>
      <c r="F30" s="321"/>
      <c r="G30" s="324"/>
      <c r="H30" s="327"/>
      <c r="I30" s="217"/>
      <c r="J30" s="216"/>
      <c r="K30" s="62" t="s">
        <v>288</v>
      </c>
      <c r="L30" s="104"/>
      <c r="M30" s="121"/>
      <c r="N30" s="215">
        <v>2792600</v>
      </c>
      <c r="O30" s="123"/>
      <c r="P30" s="123"/>
      <c r="Q30" s="123"/>
    </row>
    <row r="31" spans="1:17" ht="134.25" customHeight="1" x14ac:dyDescent="0.25">
      <c r="A31" s="163" t="s">
        <v>277</v>
      </c>
      <c r="B31" s="165" t="s">
        <v>19</v>
      </c>
      <c r="C31" s="165" t="s">
        <v>58</v>
      </c>
      <c r="D31" s="170" t="s">
        <v>20</v>
      </c>
      <c r="E31" s="165"/>
      <c r="F31" s="169"/>
      <c r="G31" s="98"/>
      <c r="H31" s="172" t="s">
        <v>278</v>
      </c>
      <c r="I31" s="174" t="s">
        <v>280</v>
      </c>
      <c r="J31" s="172" t="s">
        <v>279</v>
      </c>
      <c r="K31" s="62"/>
      <c r="L31" s="15"/>
      <c r="M31" s="124"/>
      <c r="N31" s="123"/>
      <c r="O31" s="123"/>
      <c r="P31" s="123"/>
      <c r="Q31" s="123"/>
    </row>
    <row r="32" spans="1:17" ht="153" customHeight="1" x14ac:dyDescent="0.25">
      <c r="A32" s="18" t="s">
        <v>21</v>
      </c>
      <c r="B32" s="223" t="s">
        <v>327</v>
      </c>
      <c r="C32" s="42" t="s">
        <v>139</v>
      </c>
      <c r="D32" s="45" t="s">
        <v>140</v>
      </c>
      <c r="E32" s="223"/>
      <c r="F32" s="42"/>
      <c r="G32" s="17"/>
      <c r="H32" s="43" t="s">
        <v>289</v>
      </c>
      <c r="I32" s="44" t="s">
        <v>143</v>
      </c>
      <c r="J32" s="43" t="s">
        <v>142</v>
      </c>
      <c r="K32" s="62" t="s">
        <v>105</v>
      </c>
      <c r="L32" s="99">
        <v>2393500</v>
      </c>
      <c r="M32" s="107">
        <v>2393488.91</v>
      </c>
      <c r="N32" s="205">
        <v>1465000</v>
      </c>
      <c r="O32" s="120">
        <v>5673400</v>
      </c>
      <c r="P32" s="120">
        <v>0</v>
      </c>
      <c r="Q32" s="120">
        <v>0</v>
      </c>
    </row>
    <row r="33" spans="1:17" ht="66" customHeight="1" x14ac:dyDescent="0.25">
      <c r="A33" s="296" t="s">
        <v>22</v>
      </c>
      <c r="B33" s="298" t="s">
        <v>19</v>
      </c>
      <c r="C33" s="298" t="s">
        <v>23</v>
      </c>
      <c r="D33" s="300" t="s">
        <v>20</v>
      </c>
      <c r="E33" s="302" t="s">
        <v>312</v>
      </c>
      <c r="F33" s="42"/>
      <c r="G33" s="304" t="s">
        <v>148</v>
      </c>
      <c r="H33" s="306" t="s">
        <v>141</v>
      </c>
      <c r="I33" s="44" t="s">
        <v>144</v>
      </c>
      <c r="J33" s="43" t="s">
        <v>142</v>
      </c>
      <c r="K33" s="62" t="s">
        <v>114</v>
      </c>
      <c r="L33" s="103"/>
      <c r="M33" s="107"/>
      <c r="N33" s="122"/>
      <c r="O33" s="125"/>
      <c r="P33" s="125"/>
      <c r="Q33" s="125"/>
    </row>
    <row r="34" spans="1:17" ht="66" customHeight="1" x14ac:dyDescent="0.25">
      <c r="A34" s="297"/>
      <c r="B34" s="299"/>
      <c r="C34" s="299"/>
      <c r="D34" s="301"/>
      <c r="E34" s="303"/>
      <c r="F34" s="42"/>
      <c r="G34" s="305"/>
      <c r="H34" s="307"/>
      <c r="I34" s="44"/>
      <c r="J34" s="43"/>
      <c r="K34" s="62" t="s">
        <v>92</v>
      </c>
      <c r="L34" s="104">
        <v>10091505</v>
      </c>
      <c r="M34" s="107">
        <v>10091505</v>
      </c>
      <c r="N34" s="204">
        <v>36973300</v>
      </c>
      <c r="O34" s="125">
        <v>20000000</v>
      </c>
      <c r="P34" s="125">
        <v>20000000</v>
      </c>
      <c r="Q34" s="125">
        <v>60125000</v>
      </c>
    </row>
    <row r="35" spans="1:17" ht="291" customHeight="1" x14ac:dyDescent="0.25">
      <c r="A35" s="18" t="s">
        <v>145</v>
      </c>
      <c r="B35" s="42" t="s">
        <v>19</v>
      </c>
      <c r="C35" s="42" t="s">
        <v>25</v>
      </c>
      <c r="D35" s="45" t="s">
        <v>20</v>
      </c>
      <c r="E35" s="236" t="s">
        <v>310</v>
      </c>
      <c r="F35" s="46" t="s">
        <v>58</v>
      </c>
      <c r="G35" s="19" t="s">
        <v>147</v>
      </c>
      <c r="H35" s="226" t="s">
        <v>315</v>
      </c>
      <c r="I35" s="44" t="s">
        <v>146</v>
      </c>
      <c r="J35" s="43" t="s">
        <v>142</v>
      </c>
      <c r="K35" s="62" t="s">
        <v>283</v>
      </c>
      <c r="L35" s="104">
        <v>72733910</v>
      </c>
      <c r="M35" s="107">
        <v>68890017.290000007</v>
      </c>
      <c r="N35" s="204">
        <v>46823600</v>
      </c>
      <c r="O35" s="125">
        <v>59218800</v>
      </c>
      <c r="P35" s="125">
        <v>56700300</v>
      </c>
      <c r="Q35" s="125">
        <v>56803700</v>
      </c>
    </row>
    <row r="36" spans="1:17" ht="90.75" customHeight="1" x14ac:dyDescent="0.25">
      <c r="A36" s="18" t="s">
        <v>26</v>
      </c>
      <c r="B36" s="42" t="s">
        <v>19</v>
      </c>
      <c r="C36" s="42" t="s">
        <v>27</v>
      </c>
      <c r="D36" s="45" t="s">
        <v>20</v>
      </c>
      <c r="E36" s="237" t="s">
        <v>98</v>
      </c>
      <c r="F36" s="47" t="s">
        <v>99</v>
      </c>
      <c r="G36" s="20" t="s">
        <v>149</v>
      </c>
      <c r="H36" s="171" t="s">
        <v>151</v>
      </c>
      <c r="I36" s="44" t="s">
        <v>150</v>
      </c>
      <c r="J36" s="43" t="s">
        <v>142</v>
      </c>
      <c r="K36" s="197" t="s">
        <v>24</v>
      </c>
      <c r="L36" s="100">
        <v>344848</v>
      </c>
      <c r="M36" s="109">
        <v>140626</v>
      </c>
      <c r="N36" s="202">
        <v>155000</v>
      </c>
      <c r="O36" s="112">
        <v>192000</v>
      </c>
      <c r="P36" s="112">
        <v>0</v>
      </c>
      <c r="Q36" s="112">
        <v>0</v>
      </c>
    </row>
    <row r="37" spans="1:17" ht="94.5" customHeight="1" x14ac:dyDescent="0.25">
      <c r="A37" s="329" t="s">
        <v>29</v>
      </c>
      <c r="B37" s="298" t="s">
        <v>19</v>
      </c>
      <c r="C37" s="298" t="s">
        <v>30</v>
      </c>
      <c r="D37" s="300" t="s">
        <v>20</v>
      </c>
      <c r="E37" s="382" t="s">
        <v>313</v>
      </c>
      <c r="F37" s="383" t="s">
        <v>58</v>
      </c>
      <c r="G37" s="384" t="s">
        <v>153</v>
      </c>
      <c r="H37" s="379" t="s">
        <v>316</v>
      </c>
      <c r="I37" s="306" t="s">
        <v>152</v>
      </c>
      <c r="J37" s="306" t="s">
        <v>184</v>
      </c>
      <c r="K37" s="62" t="s">
        <v>28</v>
      </c>
      <c r="L37" s="100">
        <v>268910</v>
      </c>
      <c r="M37" s="109">
        <v>268902.88</v>
      </c>
      <c r="N37" s="202">
        <v>260500</v>
      </c>
      <c r="O37" s="112">
        <v>1364400</v>
      </c>
      <c r="P37" s="112">
        <v>0</v>
      </c>
      <c r="Q37" s="112">
        <v>0</v>
      </c>
    </row>
    <row r="38" spans="1:17" ht="48" customHeight="1" x14ac:dyDescent="0.25">
      <c r="A38" s="330"/>
      <c r="B38" s="314"/>
      <c r="C38" s="314"/>
      <c r="D38" s="315"/>
      <c r="E38" s="317"/>
      <c r="F38" s="314"/>
      <c r="G38" s="334"/>
      <c r="H38" s="380"/>
      <c r="I38" s="328"/>
      <c r="J38" s="328"/>
      <c r="K38" s="62" t="s">
        <v>260</v>
      </c>
      <c r="L38" s="234"/>
      <c r="M38" s="109"/>
      <c r="N38" s="126"/>
      <c r="O38" s="127"/>
      <c r="P38" s="127"/>
      <c r="Q38" s="127"/>
    </row>
    <row r="39" spans="1:17" ht="81.75" customHeight="1" x14ac:dyDescent="0.25">
      <c r="A39" s="330"/>
      <c r="B39" s="314"/>
      <c r="C39" s="314"/>
      <c r="D39" s="315"/>
      <c r="E39" s="317"/>
      <c r="F39" s="314"/>
      <c r="G39" s="334"/>
      <c r="H39" s="380"/>
      <c r="I39" s="328"/>
      <c r="J39" s="328"/>
      <c r="K39" s="62" t="s">
        <v>116</v>
      </c>
      <c r="L39" s="234"/>
      <c r="M39" s="109"/>
      <c r="N39" s="126"/>
      <c r="O39" s="233"/>
      <c r="P39" s="233"/>
      <c r="Q39" s="233"/>
    </row>
    <row r="40" spans="1:17" ht="69" customHeight="1" x14ac:dyDescent="0.25">
      <c r="A40" s="330"/>
      <c r="B40" s="314"/>
      <c r="C40" s="314"/>
      <c r="D40" s="315"/>
      <c r="E40" s="317"/>
      <c r="F40" s="314"/>
      <c r="G40" s="334"/>
      <c r="H40" s="380"/>
      <c r="I40" s="328"/>
      <c r="J40" s="328"/>
      <c r="K40" s="62" t="s">
        <v>92</v>
      </c>
      <c r="L40" s="234"/>
      <c r="M40" s="109"/>
      <c r="N40" s="206"/>
      <c r="O40" s="233"/>
      <c r="P40" s="233"/>
      <c r="Q40" s="233"/>
    </row>
    <row r="41" spans="1:17" ht="41.25" customHeight="1" x14ac:dyDescent="0.25">
      <c r="A41" s="330"/>
      <c r="B41" s="314"/>
      <c r="C41" s="314"/>
      <c r="D41" s="315"/>
      <c r="E41" s="317"/>
      <c r="F41" s="314"/>
      <c r="G41" s="334"/>
      <c r="H41" s="380"/>
      <c r="I41" s="328"/>
      <c r="J41" s="328"/>
      <c r="K41" s="62" t="s">
        <v>104</v>
      </c>
      <c r="L41" s="11"/>
      <c r="M41" s="128"/>
      <c r="N41" s="233"/>
      <c r="O41" s="233"/>
      <c r="P41" s="233"/>
      <c r="Q41" s="233"/>
    </row>
    <row r="42" spans="1:17" x14ac:dyDescent="0.25">
      <c r="A42" s="330"/>
      <c r="B42" s="314"/>
      <c r="C42" s="314"/>
      <c r="D42" s="315"/>
      <c r="E42" s="317"/>
      <c r="F42" s="314"/>
      <c r="G42" s="334"/>
      <c r="H42" s="380"/>
      <c r="I42" s="328"/>
      <c r="J42" s="328"/>
      <c r="K42" s="62" t="s">
        <v>93</v>
      </c>
      <c r="L42" s="11"/>
      <c r="M42" s="128"/>
      <c r="N42" s="233"/>
      <c r="O42" s="233"/>
      <c r="P42" s="233"/>
      <c r="Q42" s="233"/>
    </row>
    <row r="43" spans="1:17" ht="278.25" customHeight="1" x14ac:dyDescent="0.25">
      <c r="A43" s="331"/>
      <c r="B43" s="299"/>
      <c r="C43" s="299"/>
      <c r="D43" s="301"/>
      <c r="E43" s="318"/>
      <c r="F43" s="299"/>
      <c r="G43" s="335"/>
      <c r="H43" s="381"/>
      <c r="I43" s="307"/>
      <c r="J43" s="307"/>
      <c r="K43" s="255" t="s">
        <v>120</v>
      </c>
      <c r="L43" s="256"/>
      <c r="M43" s="257"/>
      <c r="N43" s="206">
        <v>650000</v>
      </c>
      <c r="O43" s="258">
        <v>650000</v>
      </c>
      <c r="P43" s="258">
        <v>0</v>
      </c>
      <c r="Q43" s="258">
        <v>0</v>
      </c>
    </row>
    <row r="44" spans="1:17" ht="77.25" hidden="1" customHeight="1" x14ac:dyDescent="0.25">
      <c r="A44" s="249"/>
      <c r="B44" s="250"/>
      <c r="C44" s="250"/>
      <c r="D44" s="251"/>
      <c r="E44" s="252"/>
      <c r="F44" s="250"/>
      <c r="G44" s="253"/>
      <c r="H44" s="172"/>
      <c r="I44" s="248"/>
      <c r="J44" s="248"/>
      <c r="K44" s="247"/>
      <c r="L44" s="246"/>
      <c r="M44" s="245"/>
      <c r="N44" s="254"/>
      <c r="O44" s="244"/>
      <c r="P44" s="244"/>
      <c r="Q44" s="244"/>
    </row>
    <row r="45" spans="1:17" ht="134.25" customHeight="1" x14ac:dyDescent="0.25">
      <c r="A45" s="163" t="s">
        <v>261</v>
      </c>
      <c r="B45" s="42" t="s">
        <v>19</v>
      </c>
      <c r="C45" s="165" t="s">
        <v>263</v>
      </c>
      <c r="D45" s="170" t="s">
        <v>262</v>
      </c>
      <c r="E45" s="235" t="s">
        <v>309</v>
      </c>
      <c r="F45" s="165" t="s">
        <v>58</v>
      </c>
      <c r="G45" s="161"/>
      <c r="H45" s="172" t="s">
        <v>156</v>
      </c>
      <c r="I45" s="172"/>
      <c r="J45" s="172"/>
      <c r="K45" s="198" t="s">
        <v>264</v>
      </c>
      <c r="L45" s="185"/>
      <c r="M45" s="129"/>
      <c r="N45" s="130"/>
      <c r="O45" s="175">
        <v>4094800</v>
      </c>
      <c r="P45" s="175">
        <v>0</v>
      </c>
      <c r="Q45" s="175">
        <v>0</v>
      </c>
    </row>
    <row r="46" spans="1:17" ht="192" customHeight="1" x14ac:dyDescent="0.25">
      <c r="A46" s="21" t="s">
        <v>31</v>
      </c>
      <c r="B46" s="42" t="s">
        <v>19</v>
      </c>
      <c r="C46" s="42" t="s">
        <v>32</v>
      </c>
      <c r="D46" s="45" t="s">
        <v>20</v>
      </c>
      <c r="E46" s="236" t="s">
        <v>154</v>
      </c>
      <c r="F46" s="46" t="s">
        <v>100</v>
      </c>
      <c r="G46" s="19" t="s">
        <v>101</v>
      </c>
      <c r="H46" s="226" t="s">
        <v>317</v>
      </c>
      <c r="I46" s="44" t="s">
        <v>161</v>
      </c>
      <c r="J46" s="43" t="s">
        <v>185</v>
      </c>
      <c r="K46" s="62" t="s">
        <v>106</v>
      </c>
      <c r="L46" s="101">
        <v>1280000</v>
      </c>
      <c r="M46" s="110">
        <v>1280000</v>
      </c>
      <c r="N46" s="209">
        <v>1200000</v>
      </c>
      <c r="O46" s="131">
        <v>1200000</v>
      </c>
      <c r="P46" s="131">
        <v>0</v>
      </c>
      <c r="Q46" s="131">
        <v>0</v>
      </c>
    </row>
    <row r="47" spans="1:17" ht="377.25" customHeight="1" x14ac:dyDescent="0.25">
      <c r="A47" s="18" t="s">
        <v>155</v>
      </c>
      <c r="B47" s="223" t="s">
        <v>326</v>
      </c>
      <c r="C47" s="42" t="s">
        <v>158</v>
      </c>
      <c r="D47" s="45" t="s">
        <v>20</v>
      </c>
      <c r="E47" s="236" t="s">
        <v>340</v>
      </c>
      <c r="F47" s="46" t="s">
        <v>102</v>
      </c>
      <c r="G47" s="22" t="s">
        <v>159</v>
      </c>
      <c r="H47" s="227" t="s">
        <v>324</v>
      </c>
      <c r="I47" s="44" t="s">
        <v>162</v>
      </c>
      <c r="J47" s="43" t="s">
        <v>166</v>
      </c>
      <c r="K47" s="199"/>
      <c r="L47" s="186">
        <f t="shared" ref="L47:Q47" si="2">L50</f>
        <v>366963171.11000001</v>
      </c>
      <c r="M47" s="118">
        <f t="shared" si="2"/>
        <v>365979025.81999999</v>
      </c>
      <c r="N47" s="118">
        <f t="shared" si="2"/>
        <v>351518194</v>
      </c>
      <c r="O47" s="118">
        <f t="shared" si="2"/>
        <v>341551400</v>
      </c>
      <c r="P47" s="118">
        <f t="shared" si="2"/>
        <v>428234100</v>
      </c>
      <c r="Q47" s="118">
        <f t="shared" si="2"/>
        <v>424578600</v>
      </c>
    </row>
    <row r="48" spans="1:17" ht="261.75" customHeight="1" x14ac:dyDescent="0.25">
      <c r="A48" s="18"/>
      <c r="B48" s="42"/>
      <c r="C48" s="42"/>
      <c r="D48" s="45"/>
      <c r="E48" s="236"/>
      <c r="F48" s="46"/>
      <c r="G48" s="22"/>
      <c r="H48" s="227" t="s">
        <v>325</v>
      </c>
      <c r="I48" s="44"/>
      <c r="J48" s="43"/>
      <c r="K48" s="199"/>
      <c r="L48" s="186"/>
      <c r="M48" s="118"/>
      <c r="N48" s="259"/>
      <c r="O48" s="259"/>
      <c r="P48" s="259"/>
      <c r="Q48" s="259"/>
    </row>
    <row r="49" spans="1:17" x14ac:dyDescent="0.25">
      <c r="A49" s="31"/>
      <c r="B49" s="48"/>
      <c r="C49" s="48"/>
      <c r="D49" s="49"/>
      <c r="E49" s="50"/>
      <c r="F49" s="50"/>
      <c r="G49" s="32"/>
      <c r="H49" s="51"/>
      <c r="I49" s="51"/>
      <c r="J49" s="51"/>
      <c r="K49" s="200" t="s">
        <v>284</v>
      </c>
      <c r="L49" s="187"/>
      <c r="M49" s="108"/>
      <c r="N49" s="132"/>
      <c r="O49" s="133"/>
      <c r="P49" s="133"/>
      <c r="Q49" s="133"/>
    </row>
    <row r="50" spans="1:17" x14ac:dyDescent="0.25">
      <c r="A50" s="31"/>
      <c r="B50" s="48"/>
      <c r="C50" s="48"/>
      <c r="D50" s="49"/>
      <c r="E50" s="50"/>
      <c r="F50" s="50"/>
      <c r="G50" s="32"/>
      <c r="H50" s="51"/>
      <c r="I50" s="51"/>
      <c r="J50" s="51"/>
      <c r="K50" s="200" t="s">
        <v>284</v>
      </c>
      <c r="L50" s="188">
        <f t="shared" ref="L50:Q50" si="3">L51+L52+L53+L54+L55+L56</f>
        <v>366963171.11000001</v>
      </c>
      <c r="M50" s="134">
        <f t="shared" si="3"/>
        <v>365979025.81999999</v>
      </c>
      <c r="N50" s="134">
        <f t="shared" si="3"/>
        <v>351518194</v>
      </c>
      <c r="O50" s="134">
        <f t="shared" si="3"/>
        <v>341551400</v>
      </c>
      <c r="P50" s="134">
        <f t="shared" si="3"/>
        <v>428234100</v>
      </c>
      <c r="Q50" s="134">
        <f t="shared" si="3"/>
        <v>424578600</v>
      </c>
    </row>
    <row r="51" spans="1:17" x14ac:dyDescent="0.25">
      <c r="A51" s="33" t="s">
        <v>33</v>
      </c>
      <c r="B51" s="48"/>
      <c r="C51" s="48"/>
      <c r="D51" s="49"/>
      <c r="E51" s="50"/>
      <c r="F51" s="50"/>
      <c r="G51" s="34"/>
      <c r="H51" s="51"/>
      <c r="I51" s="51"/>
      <c r="J51" s="51"/>
      <c r="K51" s="218" t="s">
        <v>103</v>
      </c>
      <c r="L51" s="99">
        <v>72339768.75</v>
      </c>
      <c r="M51" s="219">
        <v>71818336.799999997</v>
      </c>
      <c r="N51" s="205">
        <v>64227672.740000002</v>
      </c>
      <c r="O51" s="120">
        <v>58501673</v>
      </c>
      <c r="P51" s="120">
        <v>39963024</v>
      </c>
      <c r="Q51" s="120">
        <v>37989056</v>
      </c>
    </row>
    <row r="52" spans="1:17" x14ac:dyDescent="0.25">
      <c r="A52" s="31" t="s">
        <v>137</v>
      </c>
      <c r="B52" s="48"/>
      <c r="C52" s="48"/>
      <c r="D52" s="49"/>
      <c r="E52" s="50"/>
      <c r="F52" s="50"/>
      <c r="G52" s="32"/>
      <c r="H52" s="51"/>
      <c r="I52" s="51"/>
      <c r="J52" s="51"/>
      <c r="K52" s="200" t="s">
        <v>57</v>
      </c>
      <c r="L52" s="189">
        <v>226220071.30000001</v>
      </c>
      <c r="M52" s="219">
        <v>225757378.83000001</v>
      </c>
      <c r="N52" s="122">
        <v>202736124.06</v>
      </c>
      <c r="O52" s="123">
        <v>199307927</v>
      </c>
      <c r="P52" s="123">
        <v>320146976</v>
      </c>
      <c r="Q52" s="123">
        <v>318989444</v>
      </c>
    </row>
    <row r="53" spans="1:17" x14ac:dyDescent="0.25">
      <c r="A53" s="31" t="s">
        <v>157</v>
      </c>
      <c r="B53" s="48"/>
      <c r="C53" s="48"/>
      <c r="D53" s="49"/>
      <c r="E53" s="50"/>
      <c r="F53" s="50"/>
      <c r="G53" s="32"/>
      <c r="H53" s="51"/>
      <c r="I53" s="51"/>
      <c r="J53" s="51"/>
      <c r="K53" s="200" t="s">
        <v>57</v>
      </c>
      <c r="L53" s="99">
        <v>35931971.060000002</v>
      </c>
      <c r="M53" s="107">
        <v>35931971.060000002</v>
      </c>
      <c r="N53" s="205">
        <v>51348800</v>
      </c>
      <c r="O53" s="120">
        <v>51802600</v>
      </c>
      <c r="P53" s="120">
        <v>44928700</v>
      </c>
      <c r="Q53" s="120">
        <v>44700700</v>
      </c>
    </row>
    <row r="54" spans="1:17" x14ac:dyDescent="0.25">
      <c r="A54" s="31" t="s">
        <v>34</v>
      </c>
      <c r="B54" s="48"/>
      <c r="C54" s="48"/>
      <c r="D54" s="49"/>
      <c r="E54" s="50"/>
      <c r="F54" s="50"/>
      <c r="G54" s="32"/>
      <c r="H54" s="51"/>
      <c r="I54" s="51"/>
      <c r="J54" s="51"/>
      <c r="K54" s="200" t="s">
        <v>57</v>
      </c>
      <c r="L54" s="99">
        <v>3351450</v>
      </c>
      <c r="M54" s="107">
        <v>3351438.07</v>
      </c>
      <c r="N54" s="119">
        <v>2897200</v>
      </c>
      <c r="O54" s="120">
        <v>4174800</v>
      </c>
      <c r="P54" s="120">
        <v>682900</v>
      </c>
      <c r="Q54" s="120">
        <v>486900</v>
      </c>
    </row>
    <row r="55" spans="1:17" x14ac:dyDescent="0.25">
      <c r="A55" s="31" t="s">
        <v>35</v>
      </c>
      <c r="B55" s="48"/>
      <c r="C55" s="48"/>
      <c r="D55" s="49"/>
      <c r="E55" s="50"/>
      <c r="F55" s="50"/>
      <c r="G55" s="32"/>
      <c r="H55" s="51"/>
      <c r="I55" s="51"/>
      <c r="J55" s="51"/>
      <c r="K55" s="200" t="s">
        <v>49</v>
      </c>
      <c r="L55" s="104">
        <v>4709460</v>
      </c>
      <c r="M55" s="219">
        <v>4709456</v>
      </c>
      <c r="N55" s="122">
        <v>5722740</v>
      </c>
      <c r="O55" s="135">
        <v>4886500</v>
      </c>
      <c r="P55" s="135">
        <v>3886500</v>
      </c>
      <c r="Q55" s="135">
        <v>3886500</v>
      </c>
    </row>
    <row r="56" spans="1:17" ht="16.5" customHeight="1" x14ac:dyDescent="0.25">
      <c r="A56" s="31"/>
      <c r="B56" s="48"/>
      <c r="C56" s="48"/>
      <c r="D56" s="49"/>
      <c r="E56" s="50"/>
      <c r="F56" s="50"/>
      <c r="G56" s="32"/>
      <c r="H56" s="51"/>
      <c r="I56" s="51"/>
      <c r="J56" s="51"/>
      <c r="K56" s="200" t="s">
        <v>104</v>
      </c>
      <c r="L56" s="99">
        <v>24410450</v>
      </c>
      <c r="M56" s="219">
        <v>24410445.059999999</v>
      </c>
      <c r="N56" s="119">
        <v>24585657.199999999</v>
      </c>
      <c r="O56" s="120">
        <v>22877900</v>
      </c>
      <c r="P56" s="120">
        <v>18626000</v>
      </c>
      <c r="Q56" s="120">
        <v>18526000</v>
      </c>
    </row>
    <row r="57" spans="1:17" ht="79.5" customHeight="1" x14ac:dyDescent="0.25">
      <c r="A57" s="329" t="s">
        <v>37</v>
      </c>
      <c r="B57" s="298" t="s">
        <v>19</v>
      </c>
      <c r="C57" s="298" t="s">
        <v>38</v>
      </c>
      <c r="D57" s="300" t="s">
        <v>20</v>
      </c>
      <c r="E57" s="302" t="s">
        <v>295</v>
      </c>
      <c r="F57" s="298" t="s">
        <v>58</v>
      </c>
      <c r="G57" s="333" t="s">
        <v>163</v>
      </c>
      <c r="H57" s="336" t="s">
        <v>318</v>
      </c>
      <c r="I57" s="306" t="s">
        <v>160</v>
      </c>
      <c r="J57" s="325" t="s">
        <v>165</v>
      </c>
      <c r="K57" s="23" t="s">
        <v>92</v>
      </c>
      <c r="L57" s="104">
        <v>1597800</v>
      </c>
      <c r="M57" s="110">
        <v>1597788.23</v>
      </c>
      <c r="N57" s="204">
        <v>0</v>
      </c>
      <c r="O57" s="125"/>
      <c r="P57" s="125"/>
      <c r="Q57" s="125"/>
    </row>
    <row r="58" spans="1:17" ht="64.5" customHeight="1" x14ac:dyDescent="0.25">
      <c r="A58" s="330"/>
      <c r="B58" s="314"/>
      <c r="C58" s="314"/>
      <c r="D58" s="315"/>
      <c r="E58" s="332"/>
      <c r="F58" s="314"/>
      <c r="G58" s="334"/>
      <c r="H58" s="337"/>
      <c r="I58" s="328"/>
      <c r="J58" s="326"/>
      <c r="K58" s="23" t="s">
        <v>106</v>
      </c>
      <c r="L58" s="104">
        <v>796000</v>
      </c>
      <c r="M58" s="110">
        <v>792000</v>
      </c>
      <c r="N58" s="204">
        <v>0</v>
      </c>
      <c r="O58" s="125"/>
      <c r="P58" s="125"/>
      <c r="Q58" s="125"/>
    </row>
    <row r="59" spans="1:17" ht="50.25" customHeight="1" x14ac:dyDescent="0.25">
      <c r="A59" s="331"/>
      <c r="B59" s="299"/>
      <c r="C59" s="299"/>
      <c r="D59" s="301"/>
      <c r="E59" s="303"/>
      <c r="F59" s="299"/>
      <c r="G59" s="335"/>
      <c r="H59" s="338"/>
      <c r="I59" s="307"/>
      <c r="J59" s="327"/>
      <c r="K59" s="23" t="s">
        <v>107</v>
      </c>
      <c r="L59" s="24"/>
      <c r="M59" s="110"/>
      <c r="N59" s="210"/>
      <c r="O59" s="136"/>
      <c r="P59" s="136"/>
      <c r="Q59" s="136"/>
    </row>
    <row r="60" spans="1:17" ht="251.25" customHeight="1" x14ac:dyDescent="0.25">
      <c r="A60" s="31" t="s">
        <v>169</v>
      </c>
      <c r="B60" s="52" t="s">
        <v>19</v>
      </c>
      <c r="C60" s="52" t="s">
        <v>40</v>
      </c>
      <c r="D60" s="53" t="s">
        <v>20</v>
      </c>
      <c r="E60" s="238" t="s">
        <v>296</v>
      </c>
      <c r="F60" s="52" t="s">
        <v>58</v>
      </c>
      <c r="G60" s="35" t="s">
        <v>170</v>
      </c>
      <c r="H60" s="54" t="s">
        <v>156</v>
      </c>
      <c r="I60" s="54" t="s">
        <v>168</v>
      </c>
      <c r="J60" s="54" t="s">
        <v>164</v>
      </c>
      <c r="K60" s="23" t="s">
        <v>109</v>
      </c>
      <c r="L60" s="105">
        <v>1870400</v>
      </c>
      <c r="M60" s="109">
        <v>1870400</v>
      </c>
      <c r="N60" s="208">
        <v>0</v>
      </c>
      <c r="O60" s="136"/>
      <c r="P60" s="136"/>
      <c r="Q60" s="136"/>
    </row>
    <row r="61" spans="1:17" ht="153.75" customHeight="1" x14ac:dyDescent="0.25">
      <c r="A61" s="36" t="s">
        <v>41</v>
      </c>
      <c r="B61" s="238" t="s">
        <v>328</v>
      </c>
      <c r="C61" s="52" t="s">
        <v>171</v>
      </c>
      <c r="D61" s="53" t="s">
        <v>173</v>
      </c>
      <c r="E61" s="238" t="s">
        <v>176</v>
      </c>
      <c r="F61" s="52" t="s">
        <v>174</v>
      </c>
      <c r="G61" s="37" t="s">
        <v>175</v>
      </c>
      <c r="H61" s="260" t="s">
        <v>323</v>
      </c>
      <c r="I61" s="54" t="s">
        <v>177</v>
      </c>
      <c r="J61" s="54" t="s">
        <v>178</v>
      </c>
      <c r="K61" s="9" t="s">
        <v>93</v>
      </c>
      <c r="L61" s="104">
        <v>21284474.710000001</v>
      </c>
      <c r="M61" s="109">
        <v>21284474.710000001</v>
      </c>
      <c r="N61" s="122">
        <v>11763600</v>
      </c>
      <c r="O61" s="135">
        <v>11249200</v>
      </c>
      <c r="P61" s="135">
        <v>0</v>
      </c>
      <c r="Q61" s="135">
        <v>0</v>
      </c>
    </row>
    <row r="62" spans="1:17" ht="150.75" customHeight="1" x14ac:dyDescent="0.25">
      <c r="A62" s="38" t="s">
        <v>42</v>
      </c>
      <c r="B62" s="55" t="s">
        <v>19</v>
      </c>
      <c r="C62" s="55" t="s">
        <v>43</v>
      </c>
      <c r="D62" s="56" t="s">
        <v>172</v>
      </c>
      <c r="E62" s="239" t="s">
        <v>297</v>
      </c>
      <c r="F62" s="55" t="s">
        <v>58</v>
      </c>
      <c r="G62" s="39" t="s">
        <v>180</v>
      </c>
      <c r="H62" s="260" t="s">
        <v>323</v>
      </c>
      <c r="I62" s="57" t="s">
        <v>179</v>
      </c>
      <c r="J62" s="57" t="s">
        <v>178</v>
      </c>
      <c r="K62" s="9" t="s">
        <v>93</v>
      </c>
      <c r="L62" s="104">
        <v>19096146.289999999</v>
      </c>
      <c r="M62" s="109">
        <v>17674686.870000001</v>
      </c>
      <c r="N62" s="122">
        <v>21905200</v>
      </c>
      <c r="O62" s="135">
        <v>21569300</v>
      </c>
      <c r="P62" s="135">
        <v>20406600</v>
      </c>
      <c r="Q62" s="135">
        <v>20035600</v>
      </c>
    </row>
    <row r="63" spans="1:17" x14ac:dyDescent="0.25">
      <c r="A63" s="296" t="s">
        <v>39</v>
      </c>
      <c r="B63" s="346"/>
      <c r="C63" s="346"/>
      <c r="D63" s="346"/>
      <c r="E63" s="346"/>
      <c r="F63" s="346"/>
      <c r="G63" s="346"/>
      <c r="H63" s="311" t="s">
        <v>156</v>
      </c>
      <c r="I63" s="311" t="s">
        <v>167</v>
      </c>
      <c r="J63" s="311" t="s">
        <v>164</v>
      </c>
      <c r="K63" s="29"/>
      <c r="L63" s="190">
        <f>L64+L65</f>
        <v>45088500</v>
      </c>
      <c r="M63" s="137">
        <f t="shared" ref="M63:Q63" si="4">M64+M65</f>
        <v>45088500</v>
      </c>
      <c r="N63" s="137">
        <f t="shared" si="4"/>
        <v>28907726</v>
      </c>
      <c r="O63" s="137">
        <f t="shared" si="4"/>
        <v>42324200</v>
      </c>
      <c r="P63" s="137">
        <f t="shared" si="4"/>
        <v>0</v>
      </c>
      <c r="Q63" s="137">
        <f t="shared" si="4"/>
        <v>0</v>
      </c>
    </row>
    <row r="64" spans="1:17" x14ac:dyDescent="0.25">
      <c r="A64" s="345"/>
      <c r="B64" s="347"/>
      <c r="C64" s="347"/>
      <c r="D64" s="347"/>
      <c r="E64" s="347"/>
      <c r="F64" s="347"/>
      <c r="G64" s="347"/>
      <c r="H64" s="312"/>
      <c r="I64" s="312"/>
      <c r="J64" s="312"/>
      <c r="K64" s="9" t="s">
        <v>108</v>
      </c>
      <c r="L64" s="104">
        <v>20615500</v>
      </c>
      <c r="M64" s="110">
        <v>20615500</v>
      </c>
      <c r="N64" s="122">
        <v>11260900</v>
      </c>
      <c r="O64" s="123">
        <v>40510200</v>
      </c>
      <c r="P64" s="123">
        <v>0</v>
      </c>
      <c r="Q64" s="123">
        <v>0</v>
      </c>
    </row>
    <row r="65" spans="1:18" ht="44.25" customHeight="1" x14ac:dyDescent="0.25">
      <c r="A65" s="297"/>
      <c r="B65" s="348"/>
      <c r="C65" s="348"/>
      <c r="D65" s="348"/>
      <c r="E65" s="348"/>
      <c r="F65" s="348"/>
      <c r="G65" s="348"/>
      <c r="H65" s="313"/>
      <c r="I65" s="313"/>
      <c r="J65" s="313"/>
      <c r="K65" s="9" t="s">
        <v>110</v>
      </c>
      <c r="L65" s="104">
        <v>24473000</v>
      </c>
      <c r="M65" s="110">
        <v>24473000</v>
      </c>
      <c r="N65" s="122">
        <v>17646826</v>
      </c>
      <c r="O65" s="123">
        <v>1814000</v>
      </c>
      <c r="P65" s="123"/>
      <c r="Q65" s="123"/>
    </row>
    <row r="66" spans="1:18" x14ac:dyDescent="0.25">
      <c r="A66" s="308" t="s">
        <v>44</v>
      </c>
      <c r="B66" s="311" t="s">
        <v>19</v>
      </c>
      <c r="C66" s="311" t="s">
        <v>46</v>
      </c>
      <c r="D66" s="339" t="s">
        <v>20</v>
      </c>
      <c r="E66" s="342" t="s">
        <v>111</v>
      </c>
      <c r="F66" s="319" t="s">
        <v>112</v>
      </c>
      <c r="G66" s="300">
        <v>39059</v>
      </c>
      <c r="H66" s="316" t="s">
        <v>320</v>
      </c>
      <c r="I66" s="306" t="s">
        <v>177</v>
      </c>
      <c r="J66" s="325" t="s">
        <v>181</v>
      </c>
      <c r="K66" s="29"/>
      <c r="L66" s="30">
        <f>L67+L68</f>
        <v>2341710</v>
      </c>
      <c r="M66" s="138">
        <f t="shared" ref="M66:Q66" si="5">M67+M68</f>
        <v>2341696</v>
      </c>
      <c r="N66" s="138">
        <f t="shared" si="5"/>
        <v>2167200</v>
      </c>
      <c r="O66" s="138">
        <f t="shared" si="5"/>
        <v>1999300</v>
      </c>
      <c r="P66" s="138">
        <f t="shared" si="5"/>
        <v>826700</v>
      </c>
      <c r="Q66" s="138">
        <f t="shared" si="5"/>
        <v>826700</v>
      </c>
    </row>
    <row r="67" spans="1:18" ht="102" customHeight="1" x14ac:dyDescent="0.25">
      <c r="A67" s="309"/>
      <c r="B67" s="312"/>
      <c r="C67" s="312"/>
      <c r="D67" s="340"/>
      <c r="E67" s="343"/>
      <c r="F67" s="320"/>
      <c r="G67" s="314"/>
      <c r="H67" s="317"/>
      <c r="I67" s="328"/>
      <c r="J67" s="326"/>
      <c r="K67" s="200" t="s">
        <v>45</v>
      </c>
      <c r="L67" s="100">
        <v>572600</v>
      </c>
      <c r="M67" s="110">
        <v>572590</v>
      </c>
      <c r="N67" s="202">
        <v>572600</v>
      </c>
      <c r="O67" s="112">
        <v>572600</v>
      </c>
      <c r="P67" s="112">
        <v>0</v>
      </c>
      <c r="Q67" s="112">
        <v>0</v>
      </c>
    </row>
    <row r="68" spans="1:18" ht="97.5" customHeight="1" x14ac:dyDescent="0.25">
      <c r="A68" s="310"/>
      <c r="B68" s="313"/>
      <c r="C68" s="313"/>
      <c r="D68" s="341"/>
      <c r="E68" s="344"/>
      <c r="F68" s="321"/>
      <c r="G68" s="299"/>
      <c r="H68" s="318"/>
      <c r="I68" s="307"/>
      <c r="J68" s="327"/>
      <c r="K68" s="200" t="s">
        <v>109</v>
      </c>
      <c r="L68" s="102">
        <v>1769110</v>
      </c>
      <c r="M68" s="110">
        <v>1769106</v>
      </c>
      <c r="N68" s="126">
        <v>1594600</v>
      </c>
      <c r="O68" s="175">
        <v>1426700</v>
      </c>
      <c r="P68" s="175">
        <v>826700</v>
      </c>
      <c r="Q68" s="175">
        <v>826700</v>
      </c>
    </row>
    <row r="69" spans="1:18" ht="122.25" customHeight="1" x14ac:dyDescent="0.25">
      <c r="A69" s="159" t="s">
        <v>47</v>
      </c>
      <c r="B69" s="168" t="s">
        <v>19</v>
      </c>
      <c r="C69" s="168" t="s">
        <v>48</v>
      </c>
      <c r="D69" s="58" t="s">
        <v>20</v>
      </c>
      <c r="E69" s="240" t="s">
        <v>298</v>
      </c>
      <c r="F69" s="50" t="s">
        <v>58</v>
      </c>
      <c r="G69" s="40" t="s">
        <v>188</v>
      </c>
      <c r="H69" s="43" t="s">
        <v>141</v>
      </c>
      <c r="I69" s="44" t="s">
        <v>186</v>
      </c>
      <c r="J69" s="43" t="s">
        <v>142</v>
      </c>
      <c r="K69" s="200" t="s">
        <v>113</v>
      </c>
      <c r="L69" s="100">
        <v>1532600</v>
      </c>
      <c r="M69" s="109">
        <v>1532600</v>
      </c>
      <c r="N69" s="111">
        <v>1512600</v>
      </c>
      <c r="O69" s="112">
        <v>1637900</v>
      </c>
      <c r="P69" s="112"/>
      <c r="Q69" s="112"/>
    </row>
    <row r="70" spans="1:18" ht="101.25" x14ac:dyDescent="0.25">
      <c r="A70" s="36" t="s">
        <v>189</v>
      </c>
      <c r="B70" s="48" t="s">
        <v>19</v>
      </c>
      <c r="C70" s="48" t="s">
        <v>50</v>
      </c>
      <c r="D70" s="49" t="s">
        <v>20</v>
      </c>
      <c r="E70" s="238" t="s">
        <v>190</v>
      </c>
      <c r="F70" s="59" t="s">
        <v>58</v>
      </c>
      <c r="G70" s="41" t="s">
        <v>191</v>
      </c>
      <c r="H70" s="226" t="s">
        <v>319</v>
      </c>
      <c r="I70" s="44" t="s">
        <v>187</v>
      </c>
      <c r="J70" s="43" t="s">
        <v>142</v>
      </c>
      <c r="K70" s="9" t="s">
        <v>49</v>
      </c>
      <c r="L70" s="100">
        <v>749070</v>
      </c>
      <c r="M70" s="110">
        <v>749065.84</v>
      </c>
      <c r="N70" s="111">
        <v>0</v>
      </c>
      <c r="O70" s="112">
        <v>649000</v>
      </c>
      <c r="P70" s="112"/>
      <c r="Q70" s="112"/>
    </row>
    <row r="71" spans="1:18" ht="216" customHeight="1" x14ac:dyDescent="0.25">
      <c r="A71" s="28" t="s">
        <v>51</v>
      </c>
      <c r="B71" s="13"/>
      <c r="C71" s="13"/>
      <c r="D71" s="14"/>
      <c r="E71" s="13"/>
      <c r="F71" s="13"/>
      <c r="G71" s="26"/>
      <c r="H71" s="26"/>
      <c r="I71" s="26"/>
      <c r="J71" s="26"/>
      <c r="K71" s="27"/>
      <c r="L71" s="191"/>
      <c r="M71" s="139"/>
      <c r="N71" s="140"/>
      <c r="O71" s="141"/>
      <c r="P71" s="141"/>
      <c r="Q71" s="141"/>
    </row>
    <row r="72" spans="1:18" ht="206.25" customHeight="1" x14ac:dyDescent="0.25">
      <c r="A72" s="66" t="s">
        <v>52</v>
      </c>
      <c r="B72" s="67"/>
      <c r="C72" s="67"/>
      <c r="D72" s="68"/>
      <c r="E72" s="67"/>
      <c r="F72" s="67"/>
      <c r="G72" s="69"/>
      <c r="H72" s="69"/>
      <c r="I72" s="69"/>
      <c r="J72" s="69"/>
      <c r="K72" s="69"/>
      <c r="L72" s="176">
        <f>L73+L75+L76+L79+L81+L84+L85+L86+L89+L93+L95+L96+L98+L99+L101+L102+L103+L100+L74+L80+L94+L97</f>
        <v>799465002.60000002</v>
      </c>
      <c r="M72" s="176">
        <f t="shared" ref="M72:Q72" si="6">M73+M75+M76+M79+M81+M84+M85+M86+M89+M93+M95+M96+M98+M99+M101+M102+M103+M100+M74+M80+M94+M97</f>
        <v>796675818.58000004</v>
      </c>
      <c r="N72" s="176">
        <f t="shared" si="6"/>
        <v>787474348</v>
      </c>
      <c r="O72" s="176">
        <f t="shared" si="6"/>
        <v>793122800</v>
      </c>
      <c r="P72" s="176">
        <f t="shared" si="6"/>
        <v>735177100</v>
      </c>
      <c r="Q72" s="176">
        <f t="shared" si="6"/>
        <v>734186000</v>
      </c>
    </row>
    <row r="73" spans="1:18" ht="101.25" customHeight="1" x14ac:dyDescent="0.25">
      <c r="A73" s="376" t="s">
        <v>53</v>
      </c>
      <c r="B73" s="385" t="s">
        <v>329</v>
      </c>
      <c r="C73" s="322" t="s">
        <v>54</v>
      </c>
      <c r="D73" s="322" t="s">
        <v>55</v>
      </c>
      <c r="E73" s="296" t="s">
        <v>299</v>
      </c>
      <c r="F73" s="18" t="s">
        <v>265</v>
      </c>
      <c r="G73" s="81"/>
      <c r="H73" s="44"/>
      <c r="I73" s="44"/>
      <c r="J73" s="44"/>
      <c r="K73" s="60" t="s">
        <v>103</v>
      </c>
      <c r="L73" s="105">
        <v>112474300</v>
      </c>
      <c r="M73" s="109">
        <v>111335900</v>
      </c>
      <c r="N73" s="211">
        <v>134006000</v>
      </c>
      <c r="O73" s="142">
        <v>94241800</v>
      </c>
      <c r="P73" s="142">
        <v>86527400</v>
      </c>
      <c r="Q73" s="142">
        <v>86527400</v>
      </c>
    </row>
    <row r="74" spans="1:18" ht="218.25" customHeight="1" x14ac:dyDescent="0.25">
      <c r="A74" s="378"/>
      <c r="B74" s="386"/>
      <c r="C74" s="324"/>
      <c r="D74" s="324"/>
      <c r="E74" s="297"/>
      <c r="F74" s="18"/>
      <c r="G74" s="81"/>
      <c r="H74" s="44"/>
      <c r="I74" s="44"/>
      <c r="J74" s="44"/>
      <c r="K74" s="60" t="s">
        <v>57</v>
      </c>
      <c r="L74" s="105">
        <v>385168200</v>
      </c>
      <c r="M74" s="109">
        <v>384199055.73000002</v>
      </c>
      <c r="N74" s="212">
        <v>364081600</v>
      </c>
      <c r="O74" s="143">
        <v>417142300</v>
      </c>
      <c r="P74" s="143">
        <v>405631700</v>
      </c>
      <c r="Q74" s="143">
        <v>405631700</v>
      </c>
      <c r="R74" s="97"/>
    </row>
    <row r="75" spans="1:18" ht="177" hidden="1" customHeight="1" outlineLevel="1" x14ac:dyDescent="0.3">
      <c r="A75" s="79" t="s">
        <v>56</v>
      </c>
      <c r="B75" s="21" t="s">
        <v>224</v>
      </c>
      <c r="C75" s="18" t="s">
        <v>58</v>
      </c>
      <c r="D75" s="18" t="s">
        <v>226</v>
      </c>
      <c r="E75" s="21" t="s">
        <v>225</v>
      </c>
      <c r="F75" s="18" t="s">
        <v>58</v>
      </c>
      <c r="G75" s="82" t="s">
        <v>227</v>
      </c>
      <c r="H75" s="44"/>
      <c r="I75" s="44"/>
      <c r="J75" s="44"/>
      <c r="K75" s="60" t="s">
        <v>57</v>
      </c>
      <c r="L75" s="100">
        <v>0</v>
      </c>
      <c r="M75" s="109">
        <v>0</v>
      </c>
      <c r="N75" s="213">
        <v>0</v>
      </c>
      <c r="O75" s="112">
        <v>0</v>
      </c>
      <c r="P75" s="112">
        <v>0</v>
      </c>
      <c r="Q75" s="112">
        <v>0</v>
      </c>
      <c r="R75" s="97"/>
    </row>
    <row r="76" spans="1:18" ht="192.75" customHeight="1" collapsed="1" x14ac:dyDescent="0.25">
      <c r="A76" s="166" t="s">
        <v>59</v>
      </c>
      <c r="B76" s="262" t="s">
        <v>330</v>
      </c>
      <c r="C76" s="160" t="s">
        <v>60</v>
      </c>
      <c r="D76" s="160" t="s">
        <v>61</v>
      </c>
      <c r="E76" s="232" t="s">
        <v>291</v>
      </c>
      <c r="F76" s="162" t="s">
        <v>58</v>
      </c>
      <c r="G76" s="231" t="s">
        <v>293</v>
      </c>
      <c r="H76" s="78"/>
      <c r="I76" s="44"/>
      <c r="J76" s="44"/>
      <c r="K76" s="61"/>
      <c r="L76" s="77">
        <f>L77+L78</f>
        <v>76714300</v>
      </c>
      <c r="M76" s="144">
        <f t="shared" ref="M76:Q76" si="7">M77+M78</f>
        <v>76387433.409999996</v>
      </c>
      <c r="N76" s="144">
        <f t="shared" si="7"/>
        <v>74773800</v>
      </c>
      <c r="O76" s="144">
        <f t="shared" si="7"/>
        <v>71303200</v>
      </c>
      <c r="P76" s="144">
        <f t="shared" si="7"/>
        <v>71303200</v>
      </c>
      <c r="Q76" s="144">
        <f t="shared" si="7"/>
        <v>71303200</v>
      </c>
    </row>
    <row r="77" spans="1:18" x14ac:dyDescent="0.25">
      <c r="A77" s="166"/>
      <c r="B77" s="160"/>
      <c r="C77" s="160"/>
      <c r="D77" s="160"/>
      <c r="E77" s="162"/>
      <c r="F77" s="162"/>
      <c r="G77" s="83"/>
      <c r="H77" s="44"/>
      <c r="I77" s="44"/>
      <c r="J77" s="44"/>
      <c r="K77" s="61" t="s">
        <v>57</v>
      </c>
      <c r="L77" s="100">
        <v>31656396.440000001</v>
      </c>
      <c r="M77" s="109">
        <v>31329529.850000001</v>
      </c>
      <c r="N77" s="111">
        <v>30946300</v>
      </c>
      <c r="O77" s="112">
        <v>30054400</v>
      </c>
      <c r="P77" s="112">
        <v>30054400</v>
      </c>
      <c r="Q77" s="112">
        <v>30054400</v>
      </c>
      <c r="R77" s="97"/>
    </row>
    <row r="78" spans="1:18" x14ac:dyDescent="0.25">
      <c r="A78" s="166"/>
      <c r="B78" s="160"/>
      <c r="C78" s="160"/>
      <c r="D78" s="160"/>
      <c r="E78" s="162"/>
      <c r="F78" s="162"/>
      <c r="G78" s="83"/>
      <c r="H78" s="44"/>
      <c r="I78" s="44"/>
      <c r="J78" s="44"/>
      <c r="K78" s="61" t="s">
        <v>36</v>
      </c>
      <c r="L78" s="104">
        <v>45057903.560000002</v>
      </c>
      <c r="M78" s="109">
        <v>45057903.560000002</v>
      </c>
      <c r="N78" s="122">
        <v>43827500</v>
      </c>
      <c r="O78" s="135">
        <v>41248800</v>
      </c>
      <c r="P78" s="135">
        <v>41248800</v>
      </c>
      <c r="Q78" s="135">
        <v>41248800</v>
      </c>
      <c r="R78" s="97"/>
    </row>
    <row r="79" spans="1:18" ht="204.75" customHeight="1" x14ac:dyDescent="0.25">
      <c r="A79" s="84" t="s">
        <v>62</v>
      </c>
      <c r="B79" s="261" t="s">
        <v>331</v>
      </c>
      <c r="C79" s="80" t="s">
        <v>63</v>
      </c>
      <c r="D79" s="80" t="s">
        <v>64</v>
      </c>
      <c r="E79" s="21" t="s">
        <v>300</v>
      </c>
      <c r="F79" s="18" t="s">
        <v>229</v>
      </c>
      <c r="G79" s="82" t="s">
        <v>292</v>
      </c>
      <c r="H79" s="44"/>
      <c r="I79" s="44"/>
      <c r="J79" s="44"/>
      <c r="K79" s="60" t="s">
        <v>36</v>
      </c>
      <c r="L79" s="100">
        <v>21335000</v>
      </c>
      <c r="M79" s="109">
        <v>21335000</v>
      </c>
      <c r="N79" s="111">
        <v>22597100</v>
      </c>
      <c r="O79" s="112">
        <v>23713500</v>
      </c>
      <c r="P79" s="112">
        <v>23713500</v>
      </c>
      <c r="Q79" s="112">
        <v>23713500</v>
      </c>
      <c r="R79" s="97"/>
    </row>
    <row r="80" spans="1:18" ht="239.25" customHeight="1" x14ac:dyDescent="0.25">
      <c r="A80" s="84" t="s">
        <v>266</v>
      </c>
      <c r="B80" s="80" t="s">
        <v>267</v>
      </c>
      <c r="C80" s="80" t="s">
        <v>58</v>
      </c>
      <c r="D80" s="80" t="s">
        <v>268</v>
      </c>
      <c r="E80" s="21" t="s">
        <v>301</v>
      </c>
      <c r="F80" s="18" t="s">
        <v>58</v>
      </c>
      <c r="G80" s="82" t="s">
        <v>268</v>
      </c>
      <c r="H80" s="44"/>
      <c r="I80" s="44"/>
      <c r="J80" s="44"/>
      <c r="K80" s="60" t="s">
        <v>57</v>
      </c>
      <c r="L80" s="24">
        <v>11568500</v>
      </c>
      <c r="M80" s="109">
        <v>11355500</v>
      </c>
      <c r="N80" s="126">
        <v>11551600</v>
      </c>
      <c r="O80" s="175">
        <v>11573300</v>
      </c>
      <c r="P80" s="175">
        <v>11458900</v>
      </c>
      <c r="Q80" s="175">
        <v>11458900</v>
      </c>
    </row>
    <row r="81" spans="1:18" ht="128.25" customHeight="1" x14ac:dyDescent="0.25">
      <c r="A81" s="376" t="s">
        <v>65</v>
      </c>
      <c r="B81" s="322" t="s">
        <v>332</v>
      </c>
      <c r="C81" s="322" t="s">
        <v>66</v>
      </c>
      <c r="D81" s="322" t="s">
        <v>55</v>
      </c>
      <c r="E81" s="296" t="s">
        <v>231</v>
      </c>
      <c r="F81" s="311" t="s">
        <v>115</v>
      </c>
      <c r="G81" s="322" t="s">
        <v>230</v>
      </c>
      <c r="H81" s="44"/>
      <c r="I81" s="44"/>
      <c r="J81" s="44"/>
      <c r="K81" s="62"/>
      <c r="L81" s="221">
        <f t="shared" ref="L81:M81" si="8">L82+L83</f>
        <v>1601000</v>
      </c>
      <c r="M81" s="221">
        <f t="shared" si="8"/>
        <v>1516559.44</v>
      </c>
      <c r="N81" s="221">
        <f>N82+N83</f>
        <v>6768800</v>
      </c>
      <c r="O81" s="221">
        <f t="shared" ref="O81" si="9">O82+O83</f>
        <v>25347500</v>
      </c>
      <c r="P81" s="221">
        <f t="shared" ref="P81" si="10">P82+P83</f>
        <v>22276100</v>
      </c>
      <c r="Q81" s="221">
        <f>Q82+Q83</f>
        <v>22276100</v>
      </c>
      <c r="R81" s="97"/>
    </row>
    <row r="82" spans="1:18" ht="81" customHeight="1" x14ac:dyDescent="0.25">
      <c r="A82" s="377"/>
      <c r="B82" s="323"/>
      <c r="C82" s="323"/>
      <c r="D82" s="323"/>
      <c r="E82" s="345"/>
      <c r="F82" s="312"/>
      <c r="G82" s="323"/>
      <c r="H82" s="44"/>
      <c r="I82" s="44"/>
      <c r="J82" s="44"/>
      <c r="K82" s="62" t="s">
        <v>103</v>
      </c>
      <c r="L82" s="220"/>
      <c r="M82" s="109"/>
      <c r="N82" s="122">
        <v>210000</v>
      </c>
      <c r="O82" s="135">
        <v>701300</v>
      </c>
      <c r="P82" s="135">
        <v>616500</v>
      </c>
      <c r="Q82" s="135">
        <v>616500</v>
      </c>
      <c r="R82" s="97"/>
    </row>
    <row r="83" spans="1:18" ht="36.75" customHeight="1" x14ac:dyDescent="0.25">
      <c r="A83" s="378"/>
      <c r="B83" s="324"/>
      <c r="C83" s="324"/>
      <c r="D83" s="324"/>
      <c r="E83" s="297"/>
      <c r="F83" s="313"/>
      <c r="G83" s="324"/>
      <c r="H83" s="44"/>
      <c r="I83" s="44"/>
      <c r="J83" s="44"/>
      <c r="K83" s="62" t="s">
        <v>57</v>
      </c>
      <c r="L83" s="220">
        <v>1601000</v>
      </c>
      <c r="M83" s="109">
        <v>1516559.44</v>
      </c>
      <c r="N83" s="8">
        <v>6558800</v>
      </c>
      <c r="O83" s="8">
        <v>24646200</v>
      </c>
      <c r="P83" s="8">
        <v>21659600</v>
      </c>
      <c r="Q83" s="8">
        <v>21659600</v>
      </c>
      <c r="R83" s="97"/>
    </row>
    <row r="84" spans="1:18" ht="155.25" customHeight="1" x14ac:dyDescent="0.25">
      <c r="A84" s="79" t="s">
        <v>67</v>
      </c>
      <c r="B84" s="21" t="s">
        <v>333</v>
      </c>
      <c r="C84" s="18" t="s">
        <v>69</v>
      </c>
      <c r="D84" s="18" t="s">
        <v>70</v>
      </c>
      <c r="E84" s="21" t="s">
        <v>290</v>
      </c>
      <c r="F84" s="18" t="s">
        <v>58</v>
      </c>
      <c r="G84" s="82" t="s">
        <v>294</v>
      </c>
      <c r="H84" s="44"/>
      <c r="I84" s="44"/>
      <c r="J84" s="44"/>
      <c r="K84" s="60" t="s">
        <v>68</v>
      </c>
      <c r="L84" s="100">
        <v>618900</v>
      </c>
      <c r="M84" s="110">
        <v>618900</v>
      </c>
      <c r="N84" s="202">
        <v>1057616</v>
      </c>
      <c r="O84" s="112">
        <v>1057600</v>
      </c>
      <c r="P84" s="112">
        <v>1057600</v>
      </c>
      <c r="Q84" s="112">
        <v>1057600</v>
      </c>
      <c r="R84" s="97"/>
    </row>
    <row r="85" spans="1:18" ht="155.25" customHeight="1" x14ac:dyDescent="0.25">
      <c r="A85" s="84" t="s">
        <v>232</v>
      </c>
      <c r="B85" s="241" t="s">
        <v>329</v>
      </c>
      <c r="C85" s="84" t="s">
        <v>58</v>
      </c>
      <c r="D85" s="84" t="s">
        <v>55</v>
      </c>
      <c r="E85" s="241" t="s">
        <v>302</v>
      </c>
      <c r="F85" s="84" t="s">
        <v>233</v>
      </c>
      <c r="G85" s="85" t="s">
        <v>234</v>
      </c>
      <c r="H85" s="44"/>
      <c r="I85" s="44"/>
      <c r="J85" s="44"/>
      <c r="K85" s="63" t="s">
        <v>116</v>
      </c>
      <c r="L85" s="104">
        <v>21412100</v>
      </c>
      <c r="M85" s="110">
        <v>21354787.399999999</v>
      </c>
      <c r="N85" s="204">
        <v>18308600</v>
      </c>
      <c r="O85" s="135">
        <v>12547600</v>
      </c>
      <c r="P85" s="135">
        <v>3764300</v>
      </c>
      <c r="Q85" s="135">
        <v>3764300</v>
      </c>
      <c r="R85" s="97"/>
    </row>
    <row r="86" spans="1:18" ht="186" customHeight="1" x14ac:dyDescent="0.25">
      <c r="A86" s="84" t="s">
        <v>71</v>
      </c>
      <c r="B86" s="367" t="s">
        <v>334</v>
      </c>
      <c r="C86" s="370" t="s">
        <v>60</v>
      </c>
      <c r="D86" s="370" t="s">
        <v>61</v>
      </c>
      <c r="E86" s="367" t="s">
        <v>235</v>
      </c>
      <c r="F86" s="370" t="s">
        <v>58</v>
      </c>
      <c r="G86" s="373" t="s">
        <v>236</v>
      </c>
      <c r="H86" s="44"/>
      <c r="I86" s="44"/>
      <c r="J86" s="44"/>
      <c r="K86" s="63"/>
      <c r="L86" s="192">
        <f>L87+L88</f>
        <v>29596800</v>
      </c>
      <c r="M86" s="145">
        <f t="shared" ref="M86:Q86" si="11">M87+M88</f>
        <v>29596800</v>
      </c>
      <c r="N86" s="145">
        <f t="shared" si="11"/>
        <v>27406400</v>
      </c>
      <c r="O86" s="145">
        <f t="shared" si="11"/>
        <v>31837700</v>
      </c>
      <c r="P86" s="145">
        <f t="shared" si="11"/>
        <v>31837700</v>
      </c>
      <c r="Q86" s="145">
        <f t="shared" si="11"/>
        <v>31837700</v>
      </c>
      <c r="R86" s="97"/>
    </row>
    <row r="87" spans="1:18" ht="244.5" customHeight="1" x14ac:dyDescent="0.25">
      <c r="A87" s="84" t="s">
        <v>72</v>
      </c>
      <c r="B87" s="368"/>
      <c r="C87" s="371"/>
      <c r="D87" s="371"/>
      <c r="E87" s="368"/>
      <c r="F87" s="371"/>
      <c r="G87" s="374"/>
      <c r="H87" s="44"/>
      <c r="I87" s="44"/>
      <c r="J87" s="44"/>
      <c r="K87" s="63" t="s">
        <v>68</v>
      </c>
      <c r="L87" s="100">
        <v>1546450</v>
      </c>
      <c r="M87" s="109">
        <v>1546450</v>
      </c>
      <c r="N87" s="202">
        <v>1515521</v>
      </c>
      <c r="O87" s="112">
        <v>1757700</v>
      </c>
      <c r="P87" s="112">
        <v>1757700</v>
      </c>
      <c r="Q87" s="112">
        <v>1757700</v>
      </c>
    </row>
    <row r="88" spans="1:18" ht="22.5" x14ac:dyDescent="0.25">
      <c r="A88" s="167" t="s">
        <v>73</v>
      </c>
      <c r="B88" s="369"/>
      <c r="C88" s="372"/>
      <c r="D88" s="372"/>
      <c r="E88" s="369"/>
      <c r="F88" s="372"/>
      <c r="G88" s="375"/>
      <c r="H88" s="44"/>
      <c r="I88" s="44"/>
      <c r="J88" s="44"/>
      <c r="K88" s="64" t="s">
        <v>117</v>
      </c>
      <c r="L88" s="100">
        <v>28050350</v>
      </c>
      <c r="M88" s="146">
        <v>28050350</v>
      </c>
      <c r="N88" s="111">
        <v>25890879</v>
      </c>
      <c r="O88" s="112">
        <v>30080000</v>
      </c>
      <c r="P88" s="112">
        <v>30080000</v>
      </c>
      <c r="Q88" s="112">
        <v>30080000</v>
      </c>
    </row>
    <row r="89" spans="1:18" ht="214.15" hidden="1" outlineLevel="1" x14ac:dyDescent="0.3">
      <c r="A89" s="79" t="s">
        <v>74</v>
      </c>
      <c r="B89" s="243" t="s">
        <v>75</v>
      </c>
      <c r="C89" s="162" t="s">
        <v>76</v>
      </c>
      <c r="D89" s="162" t="s">
        <v>77</v>
      </c>
      <c r="E89" s="162" t="s">
        <v>118</v>
      </c>
      <c r="F89" s="164" t="s">
        <v>115</v>
      </c>
      <c r="G89" s="86" t="s">
        <v>237</v>
      </c>
      <c r="H89" s="44"/>
      <c r="I89" s="44"/>
      <c r="J89" s="44"/>
      <c r="K89" s="65" t="s">
        <v>45</v>
      </c>
      <c r="L89" s="192">
        <f>L90+L91+L92</f>
        <v>0</v>
      </c>
      <c r="M89" s="145">
        <f t="shared" ref="M89:Q89" si="12">M90+M91+M92</f>
        <v>0</v>
      </c>
      <c r="N89" s="145">
        <f t="shared" si="12"/>
        <v>0</v>
      </c>
      <c r="O89" s="145">
        <f t="shared" si="12"/>
        <v>0</v>
      </c>
      <c r="P89" s="145">
        <f t="shared" si="12"/>
        <v>0</v>
      </c>
      <c r="Q89" s="145">
        <f t="shared" si="12"/>
        <v>0</v>
      </c>
    </row>
    <row r="90" spans="1:18" ht="14.45" hidden="1" outlineLevel="1" x14ac:dyDescent="0.3">
      <c r="A90" s="87" t="s">
        <v>78</v>
      </c>
      <c r="B90" s="243"/>
      <c r="C90" s="162"/>
      <c r="D90" s="162"/>
      <c r="E90" s="162"/>
      <c r="F90" s="164"/>
      <c r="G90" s="86"/>
      <c r="H90" s="44"/>
      <c r="I90" s="44"/>
      <c r="J90" s="44"/>
      <c r="K90" s="65"/>
      <c r="L90" s="100"/>
      <c r="M90" s="110"/>
      <c r="N90" s="147"/>
      <c r="O90" s="112"/>
      <c r="P90" s="112"/>
      <c r="Q90" s="112"/>
    </row>
    <row r="91" spans="1:18" ht="20.45" hidden="1" outlineLevel="1" x14ac:dyDescent="0.3">
      <c r="A91" s="88" t="s">
        <v>238</v>
      </c>
      <c r="B91" s="243"/>
      <c r="C91" s="162"/>
      <c r="D91" s="162"/>
      <c r="E91" s="162"/>
      <c r="F91" s="164"/>
      <c r="G91" s="86"/>
      <c r="H91" s="44"/>
      <c r="I91" s="44"/>
      <c r="J91" s="44"/>
      <c r="K91" s="65"/>
      <c r="L91" s="11"/>
      <c r="M91" s="128"/>
      <c r="N91" s="148"/>
      <c r="O91" s="135"/>
      <c r="P91" s="135"/>
      <c r="Q91" s="135"/>
    </row>
    <row r="92" spans="1:18" ht="20.45" hidden="1" outlineLevel="1" x14ac:dyDescent="0.3">
      <c r="A92" s="88" t="s">
        <v>79</v>
      </c>
      <c r="B92" s="243"/>
      <c r="C92" s="162"/>
      <c r="D92" s="162"/>
      <c r="E92" s="162"/>
      <c r="F92" s="164"/>
      <c r="G92" s="86"/>
      <c r="H92" s="44"/>
      <c r="I92" s="44"/>
      <c r="J92" s="44"/>
      <c r="K92" s="65"/>
      <c r="L92" s="70"/>
      <c r="M92" s="128"/>
      <c r="N92" s="148"/>
      <c r="O92" s="135"/>
      <c r="P92" s="135"/>
      <c r="Q92" s="135"/>
    </row>
    <row r="93" spans="1:18" ht="186" customHeight="1" collapsed="1" x14ac:dyDescent="0.25">
      <c r="A93" s="166" t="s">
        <v>80</v>
      </c>
      <c r="B93" s="243" t="s">
        <v>335</v>
      </c>
      <c r="C93" s="162" t="s">
        <v>81</v>
      </c>
      <c r="D93" s="162" t="s">
        <v>82</v>
      </c>
      <c r="E93" s="242" t="s">
        <v>303</v>
      </c>
      <c r="F93" s="164" t="s">
        <v>58</v>
      </c>
      <c r="G93" s="89" t="s">
        <v>228</v>
      </c>
      <c r="H93" s="44"/>
      <c r="I93" s="44"/>
      <c r="J93" s="44"/>
      <c r="K93" s="65" t="s">
        <v>95</v>
      </c>
      <c r="L93" s="104">
        <v>1295300</v>
      </c>
      <c r="M93" s="109">
        <v>1295280</v>
      </c>
      <c r="N93" s="122">
        <v>8218440</v>
      </c>
      <c r="O93" s="135"/>
      <c r="P93" s="135"/>
      <c r="Q93" s="135"/>
      <c r="R93" s="97"/>
    </row>
    <row r="94" spans="1:18" x14ac:dyDescent="0.25">
      <c r="A94" s="166" t="s">
        <v>83</v>
      </c>
      <c r="B94" s="162"/>
      <c r="C94" s="162"/>
      <c r="D94" s="162"/>
      <c r="E94" s="164"/>
      <c r="F94" s="164"/>
      <c r="G94" s="86"/>
      <c r="H94" s="44"/>
      <c r="I94" s="44"/>
      <c r="J94" s="44"/>
      <c r="K94" s="65" t="s">
        <v>95</v>
      </c>
      <c r="L94" s="104">
        <v>0</v>
      </c>
      <c r="M94" s="110">
        <v>0</v>
      </c>
      <c r="N94" s="122">
        <v>0</v>
      </c>
      <c r="O94" s="135">
        <v>0</v>
      </c>
      <c r="P94" s="135">
        <v>0</v>
      </c>
      <c r="Q94" s="135">
        <v>0</v>
      </c>
      <c r="R94" s="97"/>
    </row>
    <row r="95" spans="1:18" x14ac:dyDescent="0.25">
      <c r="A95" s="352" t="s">
        <v>84</v>
      </c>
      <c r="B95" s="355" t="s">
        <v>239</v>
      </c>
      <c r="C95" s="355" t="s">
        <v>240</v>
      </c>
      <c r="D95" s="358" t="s">
        <v>172</v>
      </c>
      <c r="E95" s="361" t="s">
        <v>241</v>
      </c>
      <c r="F95" s="364" t="s">
        <v>242</v>
      </c>
      <c r="G95" s="349" t="s">
        <v>243</v>
      </c>
      <c r="H95" s="44"/>
      <c r="I95" s="44"/>
      <c r="J95" s="44"/>
      <c r="K95" s="62" t="s">
        <v>108</v>
      </c>
      <c r="L95" s="104">
        <v>128633800</v>
      </c>
      <c r="M95" s="110">
        <v>128633800</v>
      </c>
      <c r="N95" s="122">
        <v>110842700</v>
      </c>
      <c r="O95" s="123">
        <v>98182700</v>
      </c>
      <c r="P95" s="123">
        <v>74069600</v>
      </c>
      <c r="Q95" s="123">
        <v>73078500</v>
      </c>
    </row>
    <row r="96" spans="1:18" ht="45.75" customHeight="1" x14ac:dyDescent="0.25">
      <c r="A96" s="353"/>
      <c r="B96" s="356"/>
      <c r="C96" s="356"/>
      <c r="D96" s="359"/>
      <c r="E96" s="362"/>
      <c r="F96" s="365"/>
      <c r="G96" s="350"/>
      <c r="H96" s="44"/>
      <c r="I96" s="44"/>
      <c r="J96" s="44"/>
      <c r="K96" s="62" t="s">
        <v>57</v>
      </c>
      <c r="L96" s="106">
        <v>2686858.14</v>
      </c>
      <c r="M96" s="110">
        <v>2686858.14</v>
      </c>
      <c r="N96" s="122">
        <v>2138200</v>
      </c>
      <c r="O96" s="123">
        <v>0</v>
      </c>
      <c r="P96" s="123">
        <v>0</v>
      </c>
      <c r="Q96" s="123">
        <v>0</v>
      </c>
    </row>
    <row r="97" spans="1:18" ht="99" customHeight="1" x14ac:dyDescent="0.25">
      <c r="A97" s="354"/>
      <c r="B97" s="357"/>
      <c r="C97" s="357"/>
      <c r="D97" s="360"/>
      <c r="E97" s="363"/>
      <c r="F97" s="366"/>
      <c r="G97" s="351"/>
      <c r="H97" s="44"/>
      <c r="I97" s="44"/>
      <c r="J97" s="44"/>
      <c r="K97" s="62" t="s">
        <v>103</v>
      </c>
      <c r="L97" s="222">
        <v>410741.86</v>
      </c>
      <c r="M97" s="108">
        <v>410741.86</v>
      </c>
      <c r="N97" s="123"/>
      <c r="O97" s="123"/>
      <c r="P97" s="123"/>
      <c r="Q97" s="123"/>
    </row>
    <row r="98" spans="1:18" ht="156.75" customHeight="1" x14ac:dyDescent="0.25">
      <c r="A98" s="84" t="s">
        <v>85</v>
      </c>
      <c r="B98" s="21" t="s">
        <v>336</v>
      </c>
      <c r="C98" s="18" t="s">
        <v>86</v>
      </c>
      <c r="D98" s="18" t="s">
        <v>61</v>
      </c>
      <c r="E98" s="21" t="s">
        <v>304</v>
      </c>
      <c r="F98" s="18" t="s">
        <v>58</v>
      </c>
      <c r="G98" s="81" t="s">
        <v>244</v>
      </c>
      <c r="H98" s="44"/>
      <c r="I98" s="44"/>
      <c r="J98" s="44"/>
      <c r="K98" s="60" t="s">
        <v>68</v>
      </c>
      <c r="L98" s="100">
        <v>3031600</v>
      </c>
      <c r="M98" s="109">
        <v>3031600</v>
      </c>
      <c r="N98" s="202">
        <v>2928300</v>
      </c>
      <c r="O98" s="112">
        <v>3025800</v>
      </c>
      <c r="P98" s="112">
        <v>3025800</v>
      </c>
      <c r="Q98" s="112">
        <v>3025800</v>
      </c>
      <c r="R98" s="97"/>
    </row>
    <row r="99" spans="1:18" ht="138" customHeight="1" x14ac:dyDescent="0.25">
      <c r="A99" s="84" t="s">
        <v>87</v>
      </c>
      <c r="B99" s="241" t="s">
        <v>337</v>
      </c>
      <c r="C99" s="84" t="s">
        <v>58</v>
      </c>
      <c r="D99" s="84" t="s">
        <v>88</v>
      </c>
      <c r="E99" s="241" t="s">
        <v>305</v>
      </c>
      <c r="F99" s="84" t="s">
        <v>115</v>
      </c>
      <c r="G99" s="85" t="s">
        <v>245</v>
      </c>
      <c r="H99" s="44"/>
      <c r="I99" s="44"/>
      <c r="J99" s="44"/>
      <c r="K99" s="63" t="s">
        <v>287</v>
      </c>
      <c r="L99" s="193">
        <v>2394800</v>
      </c>
      <c r="M99" s="149">
        <v>2394800</v>
      </c>
      <c r="N99" s="207">
        <v>2295800</v>
      </c>
      <c r="O99" s="112">
        <v>2599400</v>
      </c>
      <c r="P99" s="112">
        <v>0</v>
      </c>
      <c r="Q99" s="112">
        <v>0</v>
      </c>
      <c r="R99" s="97"/>
    </row>
    <row r="100" spans="1:18" ht="159.75" customHeight="1" x14ac:dyDescent="0.25">
      <c r="A100" s="84" t="s">
        <v>259</v>
      </c>
      <c r="B100" s="84" t="s">
        <v>252</v>
      </c>
      <c r="C100" s="84"/>
      <c r="D100" s="84" t="s">
        <v>269</v>
      </c>
      <c r="E100" s="241" t="s">
        <v>258</v>
      </c>
      <c r="F100" s="84"/>
      <c r="G100" s="85" t="s">
        <v>269</v>
      </c>
      <c r="H100" s="44"/>
      <c r="I100" s="44"/>
      <c r="J100" s="44"/>
      <c r="K100" s="63" t="s">
        <v>68</v>
      </c>
      <c r="L100" s="100">
        <v>395400</v>
      </c>
      <c r="M100" s="109">
        <v>395400</v>
      </c>
      <c r="N100" s="202">
        <v>387492</v>
      </c>
      <c r="O100" s="112">
        <v>387000</v>
      </c>
      <c r="P100" s="112">
        <v>387000</v>
      </c>
      <c r="Q100" s="112">
        <v>387000</v>
      </c>
    </row>
    <row r="101" spans="1:18" ht="120.75" customHeight="1" x14ac:dyDescent="0.25">
      <c r="A101" s="79" t="s">
        <v>246</v>
      </c>
      <c r="B101" s="18" t="s">
        <v>252</v>
      </c>
      <c r="C101" s="18"/>
      <c r="D101" s="18" t="s">
        <v>172</v>
      </c>
      <c r="E101" s="21" t="s">
        <v>247</v>
      </c>
      <c r="F101" s="18" t="s">
        <v>250</v>
      </c>
      <c r="G101" s="81" t="s">
        <v>248</v>
      </c>
      <c r="H101" s="44"/>
      <c r="I101" s="44"/>
      <c r="J101" s="44"/>
      <c r="K101" s="60" t="s">
        <v>68</v>
      </c>
      <c r="L101" s="100">
        <v>6800</v>
      </c>
      <c r="M101" s="110">
        <v>6800</v>
      </c>
      <c r="N101" s="202">
        <v>6100</v>
      </c>
      <c r="O101" s="112">
        <v>6800</v>
      </c>
      <c r="P101" s="112">
        <v>6800</v>
      </c>
      <c r="Q101" s="112">
        <v>6800</v>
      </c>
      <c r="R101" s="97"/>
    </row>
    <row r="102" spans="1:18" ht="186.75" customHeight="1" x14ac:dyDescent="0.25">
      <c r="A102" s="90" t="s">
        <v>89</v>
      </c>
      <c r="B102" s="18" t="s">
        <v>252</v>
      </c>
      <c r="C102" s="18" t="s">
        <v>253</v>
      </c>
      <c r="D102" s="18" t="s">
        <v>172</v>
      </c>
      <c r="E102" s="223" t="s">
        <v>249</v>
      </c>
      <c r="F102" s="18" t="s">
        <v>250</v>
      </c>
      <c r="G102" s="81" t="s">
        <v>251</v>
      </c>
      <c r="H102" s="44"/>
      <c r="I102" s="44"/>
      <c r="J102" s="44"/>
      <c r="K102" s="60" t="s">
        <v>68</v>
      </c>
      <c r="L102" s="100">
        <v>117500</v>
      </c>
      <c r="M102" s="110">
        <v>117500</v>
      </c>
      <c r="N102" s="202">
        <v>105800</v>
      </c>
      <c r="O102" s="112">
        <v>117500</v>
      </c>
      <c r="P102" s="112">
        <v>117500</v>
      </c>
      <c r="Q102" s="112">
        <v>117500</v>
      </c>
    </row>
    <row r="103" spans="1:18" ht="202.5" x14ac:dyDescent="0.25">
      <c r="A103" s="90" t="s">
        <v>254</v>
      </c>
      <c r="B103" s="21" t="s">
        <v>338</v>
      </c>
      <c r="C103" s="18" t="s">
        <v>58</v>
      </c>
      <c r="D103" s="18" t="s">
        <v>255</v>
      </c>
      <c r="E103" s="223" t="s">
        <v>257</v>
      </c>
      <c r="F103" s="42" t="s">
        <v>58</v>
      </c>
      <c r="G103" s="81" t="s">
        <v>256</v>
      </c>
      <c r="H103" s="44"/>
      <c r="I103" s="44"/>
      <c r="J103" s="44"/>
      <c r="K103" s="60" t="s">
        <v>286</v>
      </c>
      <c r="L103" s="11">
        <v>3102.6</v>
      </c>
      <c r="M103" s="110">
        <v>3102.6</v>
      </c>
      <c r="N103" s="203">
        <v>0</v>
      </c>
      <c r="O103" s="150">
        <v>39100</v>
      </c>
      <c r="P103" s="150">
        <v>0</v>
      </c>
      <c r="Q103" s="150">
        <v>0</v>
      </c>
    </row>
    <row r="104" spans="1:18" ht="220.5" customHeight="1" x14ac:dyDescent="0.25">
      <c r="A104" s="28" t="s">
        <v>90</v>
      </c>
      <c r="B104" s="13"/>
      <c r="C104" s="13"/>
      <c r="D104" s="14"/>
      <c r="E104" s="13"/>
      <c r="F104" s="13"/>
      <c r="G104" s="26"/>
      <c r="H104" s="12"/>
      <c r="I104" s="12"/>
      <c r="J104" s="12"/>
      <c r="K104" s="27"/>
      <c r="L104" s="194">
        <f>L106+L114+L107+L110+L111+L112+L113+L115+L116+L117+L118+L108+L109</f>
        <v>63075432</v>
      </c>
      <c r="M104" s="194">
        <f t="shared" ref="M104:Q104" si="13">M106+M114+M107+M110+M111+M112+M113+M115+M116+M117+M118+M108+M109</f>
        <v>54378076.020000003</v>
      </c>
      <c r="N104" s="194">
        <f t="shared" si="13"/>
        <v>36243100</v>
      </c>
      <c r="O104" s="194">
        <f t="shared" si="13"/>
        <v>10694400</v>
      </c>
      <c r="P104" s="194">
        <f t="shared" si="13"/>
        <v>26960700</v>
      </c>
      <c r="Q104" s="194">
        <f t="shared" si="13"/>
        <v>26817600</v>
      </c>
    </row>
    <row r="105" spans="1:18" x14ac:dyDescent="0.25">
      <c r="A105" s="4"/>
      <c r="B105" s="6"/>
      <c r="C105" s="6"/>
      <c r="D105" s="5"/>
      <c r="E105" s="6"/>
      <c r="F105" s="6"/>
      <c r="G105" s="7"/>
      <c r="H105" s="8"/>
      <c r="I105" s="8"/>
      <c r="J105" s="8"/>
      <c r="K105" s="10"/>
      <c r="L105" s="70"/>
      <c r="M105" s="108"/>
      <c r="N105" s="151"/>
      <c r="O105" s="152"/>
      <c r="P105" s="152"/>
      <c r="Q105" s="152"/>
    </row>
    <row r="106" spans="1:18" ht="90" customHeight="1" x14ac:dyDescent="0.25">
      <c r="A106" s="74" t="s">
        <v>200</v>
      </c>
      <c r="B106" s="42" t="s">
        <v>210</v>
      </c>
      <c r="C106" s="42" t="s">
        <v>197</v>
      </c>
      <c r="D106" s="45" t="s">
        <v>194</v>
      </c>
      <c r="E106" s="75"/>
      <c r="F106" s="75" t="s">
        <v>58</v>
      </c>
      <c r="G106" s="16"/>
      <c r="H106" s="43" t="s">
        <v>141</v>
      </c>
      <c r="I106" s="44" t="s">
        <v>196</v>
      </c>
      <c r="J106" s="43" t="s">
        <v>142</v>
      </c>
      <c r="K106" s="9" t="s">
        <v>119</v>
      </c>
      <c r="L106" s="100">
        <v>1283350</v>
      </c>
      <c r="M106" s="110">
        <v>1283340.8</v>
      </c>
      <c r="N106" s="111">
        <v>1475200</v>
      </c>
      <c r="O106" s="112">
        <v>1946400</v>
      </c>
      <c r="P106" s="112"/>
      <c r="Q106" s="112"/>
    </row>
    <row r="107" spans="1:18" ht="99.75" customHeight="1" x14ac:dyDescent="0.25">
      <c r="A107" s="387" t="s">
        <v>270</v>
      </c>
      <c r="B107" s="298" t="s">
        <v>192</v>
      </c>
      <c r="C107" s="298" t="s">
        <v>193</v>
      </c>
      <c r="D107" s="300" t="s">
        <v>194</v>
      </c>
      <c r="E107" s="390"/>
      <c r="F107" s="390" t="s">
        <v>58</v>
      </c>
      <c r="G107" s="393" t="s">
        <v>203</v>
      </c>
      <c r="H107" s="325" t="s">
        <v>141</v>
      </c>
      <c r="I107" s="396" t="s">
        <v>195</v>
      </c>
      <c r="J107" s="43"/>
      <c r="K107" s="9" t="s">
        <v>117</v>
      </c>
      <c r="L107" s="106">
        <v>0</v>
      </c>
      <c r="M107" s="109">
        <v>0</v>
      </c>
      <c r="N107" s="122">
        <v>154000</v>
      </c>
      <c r="O107" s="123">
        <v>0</v>
      </c>
      <c r="P107" s="123">
        <v>0</v>
      </c>
      <c r="Q107" s="123">
        <v>0</v>
      </c>
    </row>
    <row r="108" spans="1:18" ht="25.5" customHeight="1" x14ac:dyDescent="0.25">
      <c r="A108" s="388"/>
      <c r="B108" s="314"/>
      <c r="C108" s="314"/>
      <c r="D108" s="315"/>
      <c r="E108" s="391"/>
      <c r="F108" s="391"/>
      <c r="G108" s="394"/>
      <c r="H108" s="326"/>
      <c r="I108" s="397"/>
      <c r="J108" s="43"/>
      <c r="K108" s="9" t="s">
        <v>95</v>
      </c>
      <c r="L108" s="106">
        <v>803000</v>
      </c>
      <c r="M108" s="109">
        <v>803000</v>
      </c>
      <c r="N108" s="122">
        <v>618000</v>
      </c>
      <c r="O108" s="123"/>
      <c r="P108" s="123"/>
      <c r="Q108" s="123"/>
    </row>
    <row r="109" spans="1:18" ht="25.5" customHeight="1" x14ac:dyDescent="0.25">
      <c r="A109" s="389"/>
      <c r="B109" s="299"/>
      <c r="C109" s="299"/>
      <c r="D109" s="301"/>
      <c r="E109" s="392"/>
      <c r="F109" s="392"/>
      <c r="G109" s="395"/>
      <c r="H109" s="327"/>
      <c r="I109" s="398"/>
      <c r="J109" s="43"/>
      <c r="K109" s="9" t="s">
        <v>121</v>
      </c>
      <c r="L109" s="106">
        <v>2977280</v>
      </c>
      <c r="M109" s="109">
        <v>2977280</v>
      </c>
      <c r="N109" s="122">
        <v>140000</v>
      </c>
      <c r="O109" s="123">
        <v>1160000</v>
      </c>
      <c r="P109" s="123"/>
      <c r="Q109" s="123"/>
    </row>
    <row r="110" spans="1:18" ht="291.75" customHeight="1" x14ac:dyDescent="0.25">
      <c r="A110" s="74" t="s">
        <v>271</v>
      </c>
      <c r="B110" s="42" t="s">
        <v>192</v>
      </c>
      <c r="C110" s="42" t="s">
        <v>197</v>
      </c>
      <c r="D110" s="45" t="s">
        <v>194</v>
      </c>
      <c r="E110" s="229" t="s">
        <v>306</v>
      </c>
      <c r="F110" s="75" t="s">
        <v>58</v>
      </c>
      <c r="G110" s="76" t="s">
        <v>213</v>
      </c>
      <c r="H110" s="226" t="s">
        <v>321</v>
      </c>
      <c r="I110" s="44" t="s">
        <v>215</v>
      </c>
      <c r="J110" s="43" t="s">
        <v>216</v>
      </c>
      <c r="K110" s="9" t="s">
        <v>92</v>
      </c>
      <c r="L110" s="11">
        <v>27446770</v>
      </c>
      <c r="M110" s="155">
        <v>22446765.940000001</v>
      </c>
      <c r="N110" s="147">
        <v>25300000</v>
      </c>
      <c r="O110" s="112"/>
      <c r="P110" s="112"/>
      <c r="Q110" s="112"/>
    </row>
    <row r="111" spans="1:18" ht="293.25" customHeight="1" x14ac:dyDescent="0.25">
      <c r="A111" s="74" t="s">
        <v>212</v>
      </c>
      <c r="B111" s="42" t="s">
        <v>192</v>
      </c>
      <c r="C111" s="42" t="s">
        <v>197</v>
      </c>
      <c r="D111" s="45" t="s">
        <v>194</v>
      </c>
      <c r="E111" s="229" t="s">
        <v>306</v>
      </c>
      <c r="F111" s="75" t="s">
        <v>58</v>
      </c>
      <c r="G111" s="76" t="s">
        <v>220</v>
      </c>
      <c r="H111" s="43" t="s">
        <v>214</v>
      </c>
      <c r="I111" s="44" t="s">
        <v>196</v>
      </c>
      <c r="J111" s="43" t="s">
        <v>142</v>
      </c>
      <c r="K111" s="9" t="s">
        <v>94</v>
      </c>
      <c r="L111" s="100">
        <v>4433500</v>
      </c>
      <c r="M111" s="109">
        <v>4433473.6500000004</v>
      </c>
      <c r="N111" s="111">
        <v>0</v>
      </c>
      <c r="O111" s="112"/>
      <c r="P111" s="112"/>
      <c r="Q111" s="112"/>
    </row>
    <row r="112" spans="1:18" ht="71.45" hidden="1" outlineLevel="1" x14ac:dyDescent="0.3">
      <c r="A112" s="74" t="s">
        <v>208</v>
      </c>
      <c r="B112" s="42" t="s">
        <v>192</v>
      </c>
      <c r="C112" s="42" t="s">
        <v>197</v>
      </c>
      <c r="D112" s="45" t="s">
        <v>194</v>
      </c>
      <c r="E112" s="223" t="s">
        <v>205</v>
      </c>
      <c r="F112" s="75" t="s">
        <v>58</v>
      </c>
      <c r="G112" s="76" t="s">
        <v>207</v>
      </c>
      <c r="H112" s="43" t="s">
        <v>141</v>
      </c>
      <c r="I112" s="44" t="s">
        <v>196</v>
      </c>
      <c r="J112" s="43" t="s">
        <v>142</v>
      </c>
      <c r="K112" s="9" t="s">
        <v>110</v>
      </c>
      <c r="L112" s="71"/>
      <c r="M112" s="155"/>
      <c r="N112" s="154"/>
      <c r="O112" s="154"/>
      <c r="P112" s="154"/>
      <c r="Q112" s="154"/>
    </row>
    <row r="113" spans="1:17" s="214" customFormat="1" ht="92.25" customHeight="1" collapsed="1" x14ac:dyDescent="0.25">
      <c r="A113" s="21" t="s">
        <v>204</v>
      </c>
      <c r="B113" s="223" t="s">
        <v>192</v>
      </c>
      <c r="C113" s="223" t="s">
        <v>197</v>
      </c>
      <c r="D113" s="224" t="s">
        <v>194</v>
      </c>
      <c r="E113" s="223" t="s">
        <v>296</v>
      </c>
      <c r="F113" s="223" t="s">
        <v>58</v>
      </c>
      <c r="G113" s="225" t="s">
        <v>206</v>
      </c>
      <c r="H113" s="226" t="s">
        <v>141</v>
      </c>
      <c r="I113" s="227" t="s">
        <v>196</v>
      </c>
      <c r="J113" s="226" t="s">
        <v>142</v>
      </c>
      <c r="K113" s="23" t="s">
        <v>116</v>
      </c>
      <c r="L113" s="105">
        <v>13356112</v>
      </c>
      <c r="M113" s="109">
        <v>13356112</v>
      </c>
      <c r="N113" s="153">
        <v>2300000</v>
      </c>
      <c r="O113" s="228">
        <v>0</v>
      </c>
      <c r="P113" s="228">
        <v>11019400</v>
      </c>
      <c r="Q113" s="228">
        <v>3719400</v>
      </c>
    </row>
    <row r="114" spans="1:17" s="214" customFormat="1" ht="253.5" customHeight="1" x14ac:dyDescent="0.25">
      <c r="A114" s="21" t="s">
        <v>209</v>
      </c>
      <c r="B114" s="223" t="s">
        <v>339</v>
      </c>
      <c r="C114" s="223" t="s">
        <v>197</v>
      </c>
      <c r="D114" s="224" t="s">
        <v>211</v>
      </c>
      <c r="E114" s="229" t="s">
        <v>307</v>
      </c>
      <c r="F114" s="229" t="s">
        <v>58</v>
      </c>
      <c r="G114" s="230" t="s">
        <v>221</v>
      </c>
      <c r="H114" s="226" t="s">
        <v>322</v>
      </c>
      <c r="I114" s="227" t="s">
        <v>217</v>
      </c>
      <c r="J114" s="226" t="s">
        <v>218</v>
      </c>
      <c r="K114" s="23" t="s">
        <v>95</v>
      </c>
      <c r="L114" s="105">
        <v>12600200</v>
      </c>
      <c r="M114" s="109">
        <v>8902886.5399999991</v>
      </c>
      <c r="N114" s="153">
        <v>5755900</v>
      </c>
      <c r="O114" s="228">
        <v>7088000</v>
      </c>
      <c r="P114" s="228">
        <v>8598000</v>
      </c>
      <c r="Q114" s="228">
        <v>8622000</v>
      </c>
    </row>
    <row r="115" spans="1:17" ht="354" customHeight="1" x14ac:dyDescent="0.25">
      <c r="A115" s="74" t="s">
        <v>202</v>
      </c>
      <c r="B115" s="42" t="s">
        <v>192</v>
      </c>
      <c r="C115" s="42" t="s">
        <v>193</v>
      </c>
      <c r="D115" s="45" t="s">
        <v>194</v>
      </c>
      <c r="E115" s="229" t="s">
        <v>341</v>
      </c>
      <c r="F115" s="75" t="s">
        <v>58</v>
      </c>
      <c r="G115" s="76" t="s">
        <v>203</v>
      </c>
      <c r="H115" s="43" t="s">
        <v>141</v>
      </c>
      <c r="I115" s="44" t="s">
        <v>195</v>
      </c>
      <c r="J115" s="43" t="s">
        <v>142</v>
      </c>
      <c r="K115" s="9" t="s">
        <v>121</v>
      </c>
      <c r="L115" s="100"/>
      <c r="M115" s="110"/>
      <c r="N115" s="111"/>
      <c r="O115" s="112"/>
      <c r="P115" s="112"/>
      <c r="Q115" s="112"/>
    </row>
    <row r="116" spans="1:17" ht="89.25" customHeight="1" x14ac:dyDescent="0.25">
      <c r="A116" s="74" t="s">
        <v>198</v>
      </c>
      <c r="B116" s="42" t="s">
        <v>192</v>
      </c>
      <c r="C116" s="42" t="s">
        <v>197</v>
      </c>
      <c r="D116" s="45" t="s">
        <v>194</v>
      </c>
      <c r="E116" s="75"/>
      <c r="F116" s="75"/>
      <c r="G116" s="16"/>
      <c r="H116" s="43" t="s">
        <v>141</v>
      </c>
      <c r="I116" s="44" t="s">
        <v>196</v>
      </c>
      <c r="J116" s="43" t="s">
        <v>142</v>
      </c>
      <c r="K116" s="9" t="s">
        <v>122</v>
      </c>
      <c r="L116" s="105">
        <v>175220</v>
      </c>
      <c r="M116" s="110">
        <v>175217.09</v>
      </c>
      <c r="N116" s="153">
        <v>500000</v>
      </c>
      <c r="O116" s="154">
        <v>500000</v>
      </c>
      <c r="P116" s="154">
        <v>0</v>
      </c>
      <c r="Q116" s="154">
        <v>0</v>
      </c>
    </row>
    <row r="117" spans="1:17" ht="93" customHeight="1" x14ac:dyDescent="0.25">
      <c r="A117" s="74" t="s">
        <v>199</v>
      </c>
      <c r="B117" s="42" t="s">
        <v>192</v>
      </c>
      <c r="C117" s="42" t="s">
        <v>197</v>
      </c>
      <c r="D117" s="45" t="s">
        <v>194</v>
      </c>
      <c r="E117" s="75"/>
      <c r="F117" s="75"/>
      <c r="G117" s="16"/>
      <c r="H117" s="43" t="s">
        <v>141</v>
      </c>
      <c r="I117" s="44" t="s">
        <v>196</v>
      </c>
      <c r="J117" s="43" t="s">
        <v>142</v>
      </c>
      <c r="K117" s="9" t="s">
        <v>123</v>
      </c>
      <c r="L117" s="105"/>
      <c r="M117" s="110"/>
      <c r="N117" s="153"/>
      <c r="O117" s="154"/>
      <c r="P117" s="154">
        <v>7343300</v>
      </c>
      <c r="Q117" s="154">
        <v>14476200</v>
      </c>
    </row>
    <row r="118" spans="1:17" ht="111.75" customHeight="1" x14ac:dyDescent="0.25">
      <c r="A118" s="74" t="s">
        <v>219</v>
      </c>
      <c r="B118" s="42" t="s">
        <v>192</v>
      </c>
      <c r="C118" s="42" t="s">
        <v>197</v>
      </c>
      <c r="D118" s="45" t="s">
        <v>194</v>
      </c>
      <c r="E118" s="229" t="s">
        <v>308</v>
      </c>
      <c r="F118" s="75" t="s">
        <v>58</v>
      </c>
      <c r="G118" s="76" t="s">
        <v>201</v>
      </c>
      <c r="H118" s="43" t="s">
        <v>141</v>
      </c>
      <c r="I118" s="44" t="s">
        <v>196</v>
      </c>
      <c r="J118" s="43" t="s">
        <v>142</v>
      </c>
      <c r="K118" s="9" t="s">
        <v>36</v>
      </c>
      <c r="L118" s="105"/>
      <c r="M118" s="110"/>
      <c r="N118" s="153"/>
      <c r="O118" s="154"/>
      <c r="P118" s="154"/>
      <c r="Q118" s="154"/>
    </row>
    <row r="119" spans="1:17" ht="71.25" customHeight="1" x14ac:dyDescent="0.25">
      <c r="A119" s="25" t="s">
        <v>91</v>
      </c>
      <c r="B119" s="13"/>
      <c r="C119" s="13"/>
      <c r="D119" s="14"/>
      <c r="E119" s="13"/>
      <c r="F119" s="13"/>
      <c r="G119" s="26"/>
      <c r="H119" s="12"/>
      <c r="I119" s="12"/>
      <c r="J119" s="12"/>
      <c r="K119" s="201"/>
      <c r="L119" s="73">
        <f t="shared" ref="L119:Q119" si="14">L23</f>
        <v>1469932199.71</v>
      </c>
      <c r="M119" s="156">
        <f t="shared" si="14"/>
        <v>1451887658.3900001</v>
      </c>
      <c r="N119" s="156">
        <f t="shared" si="14"/>
        <v>1389920568</v>
      </c>
      <c r="O119" s="156">
        <f t="shared" si="14"/>
        <v>1375171800</v>
      </c>
      <c r="P119" s="156">
        <f t="shared" si="14"/>
        <v>1338670400</v>
      </c>
      <c r="Q119" s="156">
        <f t="shared" si="14"/>
        <v>1372110500</v>
      </c>
    </row>
    <row r="120" spans="1:17" x14ac:dyDescent="0.25">
      <c r="M120" s="114"/>
      <c r="N120" s="114"/>
      <c r="O120" s="114"/>
      <c r="P120" s="114"/>
      <c r="Q120" s="114"/>
    </row>
    <row r="121" spans="1:17" x14ac:dyDescent="0.25">
      <c r="A121">
        <v>1</v>
      </c>
      <c r="L121" s="91">
        <f>L26+L27+L28+L29+L32+L43+L87+L98+L100+L101+L102+L84+L103</f>
        <v>67072472.600000001</v>
      </c>
      <c r="M121" s="116">
        <f>M26+M27+M28+M29+M32+M43+M87+M98+M100+M101+M102+M84</f>
        <v>66969125.150000006</v>
      </c>
      <c r="N121" s="116">
        <f>N26+N27+N28+N29+N32+N43+N87+N98+N100+N101+N102+N84+N103</f>
        <v>66224429</v>
      </c>
      <c r="O121" s="116">
        <f>O26+O27+O28+O29+O32+O43+O87+O98+O100+O101+O102+O84</f>
        <v>70656700</v>
      </c>
      <c r="P121" s="116">
        <f>P26+P27+P28+P29+P32+P43+P87+P98+P100+P101+P102+P84</f>
        <v>56717300</v>
      </c>
      <c r="Q121" s="116">
        <f>Q26+Q27+Q28+Q29+Q32+Q43+Q87+Q98+Q100+Q101+Q102+Q84</f>
        <v>55089700</v>
      </c>
    </row>
    <row r="122" spans="1:17" x14ac:dyDescent="0.25">
      <c r="A122">
        <v>2</v>
      </c>
      <c r="L122" s="92">
        <f t="shared" ref="L122:Q122" si="15">L99</f>
        <v>2394800</v>
      </c>
      <c r="M122" s="157">
        <f t="shared" si="15"/>
        <v>2394800</v>
      </c>
      <c r="N122" s="157">
        <f t="shared" si="15"/>
        <v>2295800</v>
      </c>
      <c r="O122" s="157">
        <f t="shared" si="15"/>
        <v>2599400</v>
      </c>
      <c r="P122" s="157">
        <f t="shared" si="15"/>
        <v>0</v>
      </c>
      <c r="Q122" s="157">
        <f t="shared" si="15"/>
        <v>0</v>
      </c>
    </row>
    <row r="123" spans="1:17" x14ac:dyDescent="0.25">
      <c r="A123">
        <v>3</v>
      </c>
      <c r="L123" s="92">
        <f>L37+L38</f>
        <v>268910</v>
      </c>
      <c r="M123" s="157">
        <f>M37+M38</f>
        <v>268902.88</v>
      </c>
      <c r="N123" s="157">
        <f>N37+N38</f>
        <v>260500</v>
      </c>
      <c r="O123" s="157">
        <f>O37+O38+O40</f>
        <v>1364400</v>
      </c>
      <c r="P123" s="157">
        <f>P37+P38</f>
        <v>0</v>
      </c>
      <c r="Q123" s="157">
        <f>Q37+Q38</f>
        <v>0</v>
      </c>
    </row>
    <row r="124" spans="1:17" x14ac:dyDescent="0.25">
      <c r="A124">
        <v>4</v>
      </c>
      <c r="L124" s="91">
        <f>L35+L36+L45+L60+L68+L67+L89+L33</f>
        <v>77290868</v>
      </c>
      <c r="M124" s="116">
        <f>M35+M36+M45+M60+M68+M67+M89+M33</f>
        <v>73242739.290000007</v>
      </c>
      <c r="N124" s="116">
        <f>N35+N36+N45+N60+N68+N67+N89+N33</f>
        <v>49145800</v>
      </c>
      <c r="O124" s="116">
        <f>O35+O36+O45+O60+O68+O67+O89</f>
        <v>65504900</v>
      </c>
      <c r="P124" s="116">
        <f>P35+P36+P45+P60+P68+P67+P89</f>
        <v>57527000</v>
      </c>
      <c r="Q124" s="116">
        <f>Q35+Q36+Q45+Q60+Q68+Q67+Q89</f>
        <v>57630400</v>
      </c>
    </row>
    <row r="125" spans="1:17" x14ac:dyDescent="0.25">
      <c r="A125">
        <v>5</v>
      </c>
      <c r="L125" s="91">
        <f>L39+L57+L110+L111+L85+L34+L113</f>
        <v>78337787</v>
      </c>
      <c r="M125" s="116">
        <f>M39+M57+M110+M111+M85+M34+M113</f>
        <v>73280432.219999999</v>
      </c>
      <c r="N125" s="116">
        <f>N39+N57+N110+N111+N85+N34+N113+N40</f>
        <v>82881900</v>
      </c>
      <c r="O125" s="116">
        <f>O39+O57+O110+O111+O85+O34+O113</f>
        <v>32547600</v>
      </c>
      <c r="P125" s="116">
        <f>P39+P57+P110+P111+P85+P34+P113</f>
        <v>34783700</v>
      </c>
      <c r="Q125" s="116">
        <f>Q39+Q57+Q110+Q111+Q85+Q34+Q113</f>
        <v>67608700</v>
      </c>
    </row>
    <row r="126" spans="1:17" x14ac:dyDescent="0.25">
      <c r="A126">
        <v>6</v>
      </c>
      <c r="L126" s="93">
        <f>L46+L58+L59</f>
        <v>2076000</v>
      </c>
      <c r="M126" s="113">
        <f>M46+M58+M59</f>
        <v>2072000</v>
      </c>
      <c r="N126" s="113">
        <f>N46+N58</f>
        <v>1200000</v>
      </c>
      <c r="O126" s="113">
        <f>O46+O58</f>
        <v>1200000</v>
      </c>
      <c r="P126" s="113">
        <f>P46+P58</f>
        <v>0</v>
      </c>
      <c r="Q126" s="113">
        <f>Q46+Q58</f>
        <v>0</v>
      </c>
    </row>
    <row r="127" spans="1:17" x14ac:dyDescent="0.25">
      <c r="A127">
        <v>7</v>
      </c>
      <c r="L127" s="94">
        <f>L40+L41+L51+L52+L53+L54+L55+L56+L70+L73+L75+L74+L77+L80+L96</f>
        <v>911266495.69000006</v>
      </c>
      <c r="M127" s="158">
        <f>M40+M41+M51+M52+M53+M54+M55+M56+M70+M73+M75+M74+M77+M80+L81+M96</f>
        <v>909235935.38</v>
      </c>
      <c r="N127" s="158">
        <f>N41+N51+N52+N53+N54+N55+N56+N70+N73+N75+N74+N77+N80+N82+N96</f>
        <v>894451894</v>
      </c>
      <c r="O127" s="158">
        <f>O41+O51+O52+O53+O54+O55+O56+O70+O73+O75+O74+O77+O80+O82+O96</f>
        <v>895913500</v>
      </c>
      <c r="P127" s="158">
        <f>P40+P41+P51+P52+P53+P54+P55+P56+P70+P73+P75+P74+P77+P80+P82+P96</f>
        <v>962523000</v>
      </c>
      <c r="Q127" s="158">
        <f>Q40+Q41+Q51+Q52+Q53+Q54+Q55+Q56+Q70+Q73+Q75+Q74+Q77+Q80+Q82+Q96</f>
        <v>958867500</v>
      </c>
    </row>
    <row r="128" spans="1:17" x14ac:dyDescent="0.25">
      <c r="A128">
        <v>8</v>
      </c>
      <c r="L128" s="91">
        <f t="shared" ref="L128:Q128" si="16">L42+L61+L62</f>
        <v>40380621</v>
      </c>
      <c r="M128" s="116">
        <f t="shared" si="16"/>
        <v>38959161.579999998</v>
      </c>
      <c r="N128" s="116">
        <f t="shared" si="16"/>
        <v>33668800</v>
      </c>
      <c r="O128" s="116">
        <f t="shared" si="16"/>
        <v>32818500</v>
      </c>
      <c r="P128" s="116">
        <f t="shared" si="16"/>
        <v>20406600</v>
      </c>
      <c r="Q128" s="116">
        <f t="shared" si="16"/>
        <v>20035600</v>
      </c>
    </row>
    <row r="129" spans="1:17" x14ac:dyDescent="0.25">
      <c r="A129">
        <v>10</v>
      </c>
      <c r="L129" s="91">
        <f t="shared" ref="L129:Q129" si="17">L79+L78+L88+L94+L93+L106+L114+L107+L118+L115</f>
        <v>109622103.56</v>
      </c>
      <c r="M129" s="116">
        <f t="shared" si="17"/>
        <v>105924760.90000001</v>
      </c>
      <c r="N129" s="116">
        <f t="shared" si="17"/>
        <v>107919019</v>
      </c>
      <c r="O129" s="116">
        <f t="shared" si="17"/>
        <v>104076700</v>
      </c>
      <c r="P129" s="116">
        <f t="shared" si="17"/>
        <v>103640300</v>
      </c>
      <c r="Q129" s="116">
        <f t="shared" si="17"/>
        <v>103664300</v>
      </c>
    </row>
    <row r="130" spans="1:17" x14ac:dyDescent="0.25">
      <c r="A130">
        <v>11</v>
      </c>
      <c r="L130" s="92">
        <f t="shared" ref="L130:Q130" si="18">L69</f>
        <v>1532600</v>
      </c>
      <c r="M130" s="157">
        <f t="shared" si="18"/>
        <v>1532600</v>
      </c>
      <c r="N130" s="157">
        <f t="shared" si="18"/>
        <v>1512600</v>
      </c>
      <c r="O130" s="157">
        <f t="shared" si="18"/>
        <v>1637900</v>
      </c>
      <c r="P130" s="157">
        <f t="shared" si="18"/>
        <v>0</v>
      </c>
      <c r="Q130" s="157">
        <f t="shared" si="18"/>
        <v>0</v>
      </c>
    </row>
    <row r="131" spans="1:17" x14ac:dyDescent="0.25">
      <c r="A131">
        <v>13</v>
      </c>
      <c r="L131" s="95">
        <f t="shared" ref="L131:M131" si="19">L116</f>
        <v>175220</v>
      </c>
      <c r="M131" s="115">
        <f t="shared" si="19"/>
        <v>175217.09</v>
      </c>
      <c r="N131" s="115">
        <f>N116</f>
        <v>500000</v>
      </c>
      <c r="O131" s="115">
        <f>O116</f>
        <v>500000</v>
      </c>
      <c r="P131" s="115">
        <f t="shared" ref="P131:Q131" si="20">P116</f>
        <v>0</v>
      </c>
      <c r="Q131" s="115">
        <f t="shared" si="20"/>
        <v>0</v>
      </c>
    </row>
    <row r="132" spans="1:17" x14ac:dyDescent="0.25">
      <c r="A132">
        <v>14</v>
      </c>
      <c r="L132" s="93">
        <f t="shared" ref="L132:Q132" si="21">L95+L64++L65</f>
        <v>173722300</v>
      </c>
      <c r="M132" s="113">
        <f t="shared" si="21"/>
        <v>173722300</v>
      </c>
      <c r="N132" s="113">
        <f t="shared" si="21"/>
        <v>139750426</v>
      </c>
      <c r="O132" s="113">
        <f t="shared" si="21"/>
        <v>140506900</v>
      </c>
      <c r="P132" s="113">
        <f t="shared" si="21"/>
        <v>74069600</v>
      </c>
      <c r="Q132" s="113">
        <f t="shared" si="21"/>
        <v>73078500</v>
      </c>
    </row>
    <row r="133" spans="1:17" x14ac:dyDescent="0.25">
      <c r="A133">
        <v>99</v>
      </c>
      <c r="M133" s="114"/>
      <c r="N133" s="114"/>
      <c r="O133" s="114"/>
      <c r="P133" s="115">
        <f>P117</f>
        <v>7343300</v>
      </c>
      <c r="Q133" s="115">
        <f>Q117</f>
        <v>14476200</v>
      </c>
    </row>
    <row r="134" spans="1:17" x14ac:dyDescent="0.25">
      <c r="M134" s="114"/>
      <c r="N134" s="116"/>
      <c r="O134" s="116">
        <f>O119-O121-O122-O123-O124-O125-O126-O127-O128-O129-O130-O131-O132</f>
        <v>25845300</v>
      </c>
      <c r="P134" s="116"/>
      <c r="Q134" s="116"/>
    </row>
    <row r="135" spans="1:17" x14ac:dyDescent="0.25">
      <c r="L135" s="91">
        <f>SUM(L121:L134)</f>
        <v>1464140177.8499999</v>
      </c>
      <c r="M135" s="116">
        <f>SUM(M121:M134)</f>
        <v>1447777974.49</v>
      </c>
      <c r="N135" s="116">
        <f>SUM(N121:N134)</f>
        <v>1379811168</v>
      </c>
      <c r="O135" s="116">
        <f>SUM(O121:O134)</f>
        <v>1375171800</v>
      </c>
      <c r="P135" s="116">
        <f t="shared" ref="P135:Q135" si="22">SUM(P121:P134)</f>
        <v>1317010800</v>
      </c>
      <c r="Q135" s="116">
        <f t="shared" si="22"/>
        <v>1350450900</v>
      </c>
    </row>
    <row r="137" spans="1:17" x14ac:dyDescent="0.25">
      <c r="O137" s="96"/>
      <c r="P137" s="96"/>
      <c r="Q137" s="96"/>
    </row>
    <row r="139" spans="1:17" x14ac:dyDescent="0.25">
      <c r="N139" s="96"/>
    </row>
  </sheetData>
  <autoFilter ref="A22:R104"/>
  <mergeCells count="117">
    <mergeCell ref="A107:A109"/>
    <mergeCell ref="B107:B109"/>
    <mergeCell ref="C107:C109"/>
    <mergeCell ref="D107:D109"/>
    <mergeCell ref="E107:E109"/>
    <mergeCell ref="F107:F109"/>
    <mergeCell ref="G107:G109"/>
    <mergeCell ref="H107:H109"/>
    <mergeCell ref="I107:I109"/>
    <mergeCell ref="A81:A83"/>
    <mergeCell ref="B81:B83"/>
    <mergeCell ref="C81:C83"/>
    <mergeCell ref="D81:D83"/>
    <mergeCell ref="E81:E83"/>
    <mergeCell ref="F81:F83"/>
    <mergeCell ref="G81:G83"/>
    <mergeCell ref="H37:H43"/>
    <mergeCell ref="E37:E43"/>
    <mergeCell ref="F37:F43"/>
    <mergeCell ref="G37:G43"/>
    <mergeCell ref="A73:A74"/>
    <mergeCell ref="B73:B74"/>
    <mergeCell ref="C73:C74"/>
    <mergeCell ref="D73:D74"/>
    <mergeCell ref="E73:E74"/>
    <mergeCell ref="G95:G97"/>
    <mergeCell ref="A95:A97"/>
    <mergeCell ref="B95:B97"/>
    <mergeCell ref="C95:C97"/>
    <mergeCell ref="D95:D97"/>
    <mergeCell ref="E95:E97"/>
    <mergeCell ref="F95:F97"/>
    <mergeCell ref="B86:B88"/>
    <mergeCell ref="C86:C88"/>
    <mergeCell ref="D86:D88"/>
    <mergeCell ref="E86:E88"/>
    <mergeCell ref="F86:F88"/>
    <mergeCell ref="G86:G88"/>
    <mergeCell ref="E66:E68"/>
    <mergeCell ref="F66:F68"/>
    <mergeCell ref="G66:G68"/>
    <mergeCell ref="H66:H68"/>
    <mergeCell ref="A63:A65"/>
    <mergeCell ref="B63:B65"/>
    <mergeCell ref="C63:C65"/>
    <mergeCell ref="D63:D65"/>
    <mergeCell ref="E63:E65"/>
    <mergeCell ref="F63:F65"/>
    <mergeCell ref="G63:G65"/>
    <mergeCell ref="H63:H65"/>
    <mergeCell ref="J37:J43"/>
    <mergeCell ref="I37:I43"/>
    <mergeCell ref="A37:A43"/>
    <mergeCell ref="B37:B43"/>
    <mergeCell ref="C37:C43"/>
    <mergeCell ref="D37:D43"/>
    <mergeCell ref="I66:I68"/>
    <mergeCell ref="A57:A59"/>
    <mergeCell ref="B57:B59"/>
    <mergeCell ref="C57:C59"/>
    <mergeCell ref="D57:D59"/>
    <mergeCell ref="E57:E59"/>
    <mergeCell ref="F57:F59"/>
    <mergeCell ref="G57:G59"/>
    <mergeCell ref="H57:H59"/>
    <mergeCell ref="I57:I59"/>
    <mergeCell ref="J57:J59"/>
    <mergeCell ref="J66:J68"/>
    <mergeCell ref="I63:I65"/>
    <mergeCell ref="J63:J65"/>
    <mergeCell ref="A66:A68"/>
    <mergeCell ref="B66:B68"/>
    <mergeCell ref="C66:C68"/>
    <mergeCell ref="D66:D68"/>
    <mergeCell ref="I25:I29"/>
    <mergeCell ref="J25:J29"/>
    <mergeCell ref="A33:A34"/>
    <mergeCell ref="B33:B34"/>
    <mergeCell ref="C33:C34"/>
    <mergeCell ref="D33:D34"/>
    <mergeCell ref="E33:E34"/>
    <mergeCell ref="G33:G34"/>
    <mergeCell ref="H33:H34"/>
    <mergeCell ref="A25:A30"/>
    <mergeCell ref="B25:B30"/>
    <mergeCell ref="C25:C30"/>
    <mergeCell ref="D25:D30"/>
    <mergeCell ref="E25:E30"/>
    <mergeCell ref="F25:F30"/>
    <mergeCell ref="G25:G30"/>
    <mergeCell ref="H25:H30"/>
    <mergeCell ref="L15:L21"/>
    <mergeCell ref="M15:M21"/>
    <mergeCell ref="P15:P21"/>
    <mergeCell ref="Q15:Q21"/>
    <mergeCell ref="N11:N21"/>
    <mergeCell ref="O11:O21"/>
    <mergeCell ref="P11:Q14"/>
    <mergeCell ref="K6:K21"/>
    <mergeCell ref="L6:Q10"/>
    <mergeCell ref="L11:M14"/>
    <mergeCell ref="B15:B21"/>
    <mergeCell ref="C15:C21"/>
    <mergeCell ref="D15:D21"/>
    <mergeCell ref="E15:E21"/>
    <mergeCell ref="F15:F21"/>
    <mergeCell ref="G15:G21"/>
    <mergeCell ref="H15:H21"/>
    <mergeCell ref="A3:H3"/>
    <mergeCell ref="A4:H4"/>
    <mergeCell ref="A6:A21"/>
    <mergeCell ref="B6:J10"/>
    <mergeCell ref="B11:D14"/>
    <mergeCell ref="E11:G14"/>
    <mergeCell ref="H11:J14"/>
    <mergeCell ref="I15:I21"/>
    <mergeCell ref="J15:J21"/>
  </mergeCells>
  <pageMargins left="0" right="0" top="0.74803149606299213" bottom="0" header="0.31496062992125984" footer="0.31496062992125984"/>
  <pageSetup paperSize="9" scale="5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Новый</vt:lpstr>
      <vt:lpstr>Лист2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Timofeeva_IB</dc:creator>
  <cp:lastModifiedBy>Kurochkina_EV</cp:lastModifiedBy>
  <cp:lastPrinted>2015-12-24T04:13:47Z</cp:lastPrinted>
  <dcterms:created xsi:type="dcterms:W3CDTF">2013-04-27T03:27:35Z</dcterms:created>
  <dcterms:modified xsi:type="dcterms:W3CDTF">2015-12-24T04:13:51Z</dcterms:modified>
</cp:coreProperties>
</file>